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2\03. Final\Detail per municipal service\Energy\02. Statement of financial position\"/>
    </mc:Choice>
  </mc:AlternateContent>
  <xr:revisionPtr revIDLastSave="0" documentId="13_ncr:1_{0A5B9AF6-1904-4B68-8C35-C03906539255}" xr6:coauthVersionLast="47" xr6:coauthVersionMax="47" xr10:uidLastSave="{00000000-0000-0000-0000-000000000000}"/>
  <workbookProtection workbookAlgorithmName="SHA-512" workbookHashValue="Zong1jv4W7E0WzTwXYjfUiOevI3CEa1mDnVx/C5TDbaxRsyRdokKQgXOE9EjRKhWeeU8jZyHXGBtmmBZT3nuqw==" workbookSaltValue="TTfrgiEhOJbbPdCFAyPonw==" workbookSpinCount="100000" lockStructure="1"/>
  <bookViews>
    <workbookView xWindow="-120" yWindow="-120" windowWidth="29040" windowHeight="15990" xr2:uid="{00000000-000D-0000-FFFF-FFFF00000000}"/>
  </bookViews>
  <sheets>
    <sheet name="Summary" sheetId="31" r:id="rId1"/>
    <sheet name="CPT" sheetId="1" r:id="rId2"/>
    <sheet name="WC011" sheetId="2" r:id="rId3"/>
    <sheet name="WC012" sheetId="3" r:id="rId4"/>
    <sheet name="WC013" sheetId="4" r:id="rId5"/>
    <sheet name="WC014" sheetId="5" r:id="rId6"/>
    <sheet name="WC015" sheetId="6" r:id="rId7"/>
    <sheet name="DC1" sheetId="7" r:id="rId8"/>
    <sheet name="WC022" sheetId="8" r:id="rId9"/>
    <sheet name="WC023" sheetId="9" r:id="rId10"/>
    <sheet name="WC024" sheetId="10" r:id="rId11"/>
    <sheet name="WC025" sheetId="11" r:id="rId12"/>
    <sheet name="WC026" sheetId="12" r:id="rId13"/>
    <sheet name="DC2" sheetId="13" r:id="rId14"/>
    <sheet name="WC031" sheetId="14" r:id="rId15"/>
    <sheet name="WC032" sheetId="15" r:id="rId16"/>
    <sheet name="WC033" sheetId="16" r:id="rId17"/>
    <sheet name="WC034" sheetId="17" r:id="rId18"/>
    <sheet name="DC3" sheetId="18" r:id="rId19"/>
    <sheet name="WC041" sheetId="19" r:id="rId20"/>
    <sheet name="WC042" sheetId="20" r:id="rId21"/>
    <sheet name="WC043" sheetId="21" r:id="rId22"/>
    <sheet name="WC044" sheetId="22" r:id="rId23"/>
    <sheet name="WC045" sheetId="23" r:id="rId24"/>
    <sheet name="WC047" sheetId="24" r:id="rId25"/>
    <sheet name="WC048" sheetId="25" r:id="rId26"/>
    <sheet name="DC4" sheetId="26" r:id="rId27"/>
    <sheet name="WC051" sheetId="27" r:id="rId28"/>
    <sheet name="WC052" sheetId="28" r:id="rId29"/>
    <sheet name="WC053" sheetId="29" r:id="rId30"/>
    <sheet name="DC5" sheetId="30" r:id="rId31"/>
  </sheets>
  <definedNames>
    <definedName name="_xlnm.Print_Area" localSheetId="1">CPT!$A$1:$AA$54</definedName>
    <definedName name="_xlnm.Print_Area" localSheetId="7">'DC1'!$A$1:$AA$54</definedName>
    <definedName name="_xlnm.Print_Area" localSheetId="13">'DC2'!$A$1:$AA$54</definedName>
    <definedName name="_xlnm.Print_Area" localSheetId="18">'DC3'!$A$1:$AA$54</definedName>
    <definedName name="_xlnm.Print_Area" localSheetId="26">'DC4'!$A$1:$AA$54</definedName>
    <definedName name="_xlnm.Print_Area" localSheetId="30">'DC5'!$A$1:$AA$54</definedName>
    <definedName name="_xlnm.Print_Area" localSheetId="0">Summary!$A$1:$AA$54</definedName>
    <definedName name="_xlnm.Print_Area" localSheetId="2">'WC011'!$A$1:$AA$54</definedName>
    <definedName name="_xlnm.Print_Area" localSheetId="3">'WC012'!$A$1:$AA$54</definedName>
    <definedName name="_xlnm.Print_Area" localSheetId="4">'WC013'!$A$1:$AA$54</definedName>
    <definedName name="_xlnm.Print_Area" localSheetId="5">'WC014'!$A$1:$AA$54</definedName>
    <definedName name="_xlnm.Print_Area" localSheetId="6">'WC015'!$A$1:$AA$54</definedName>
    <definedName name="_xlnm.Print_Area" localSheetId="8">'WC022'!$A$1:$AA$54</definedName>
    <definedName name="_xlnm.Print_Area" localSheetId="9">'WC023'!$A$1:$AA$54</definedName>
    <definedName name="_xlnm.Print_Area" localSheetId="10">'WC024'!$A$1:$AA$54</definedName>
    <definedName name="_xlnm.Print_Area" localSheetId="11">'WC025'!$A$1:$AA$54</definedName>
    <definedName name="_xlnm.Print_Area" localSheetId="12">'WC026'!$A$1:$AA$54</definedName>
    <definedName name="_xlnm.Print_Area" localSheetId="14">'WC031'!$A$1:$AA$54</definedName>
    <definedName name="_xlnm.Print_Area" localSheetId="15">'WC032'!$A$1:$AA$54</definedName>
    <definedName name="_xlnm.Print_Area" localSheetId="16">'WC033'!$A$1:$AA$54</definedName>
    <definedName name="_xlnm.Print_Area" localSheetId="17">'WC034'!$A$1:$AA$54</definedName>
    <definedName name="_xlnm.Print_Area" localSheetId="19">'WC041'!$A$1:$AA$54</definedName>
    <definedName name="_xlnm.Print_Area" localSheetId="20">'WC042'!$A$1:$AA$54</definedName>
    <definedName name="_xlnm.Print_Area" localSheetId="21">'WC043'!$A$1:$AA$54</definedName>
    <definedName name="_xlnm.Print_Area" localSheetId="22">'WC044'!$A$1:$AA$54</definedName>
    <definedName name="_xlnm.Print_Area" localSheetId="23">'WC045'!$A$1:$AA$54</definedName>
    <definedName name="_xlnm.Print_Area" localSheetId="24">'WC047'!$A$1:$AA$54</definedName>
    <definedName name="_xlnm.Print_Area" localSheetId="25">'WC048'!$A$1:$AA$54</definedName>
    <definedName name="_xlnm.Print_Area" localSheetId="27">'WC051'!$A$1:$AA$54</definedName>
    <definedName name="_xlnm.Print_Area" localSheetId="28">'WC052'!$A$1:$AA$54</definedName>
    <definedName name="_xlnm.Print_Area" localSheetId="29">'WC053'!$A$1:$AA$54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W44" i="2"/>
  <c r="G44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Y44" i="2" s="1"/>
  <c r="X37" i="2"/>
  <c r="W37" i="2"/>
  <c r="V37" i="2"/>
  <c r="V44" i="2" s="1"/>
  <c r="U37" i="2"/>
  <c r="T37" i="2"/>
  <c r="T44" i="2" s="1"/>
  <c r="S37" i="2"/>
  <c r="S44" i="2" s="1"/>
  <c r="R37" i="2"/>
  <c r="R44" i="2" s="1"/>
  <c r="Q37" i="2"/>
  <c r="Q44" i="2" s="1"/>
  <c r="P37" i="2"/>
  <c r="P44" i="2" s="1"/>
  <c r="O37" i="2"/>
  <c r="N37" i="2"/>
  <c r="N44" i="2" s="1"/>
  <c r="M37" i="2"/>
  <c r="L37" i="2"/>
  <c r="L44" i="2" s="1"/>
  <c r="K37" i="2"/>
  <c r="K44" i="2" s="1"/>
  <c r="J37" i="2"/>
  <c r="J44" i="2" s="1"/>
  <c r="I37" i="2"/>
  <c r="I44" i="2" s="1"/>
  <c r="H37" i="2"/>
  <c r="H44" i="2" s="1"/>
  <c r="G37" i="2"/>
  <c r="F37" i="2"/>
  <c r="F44" i="2" s="1"/>
  <c r="F45" i="2" s="1"/>
  <c r="E37" i="2"/>
  <c r="E44" i="2" s="1"/>
  <c r="D37" i="2"/>
  <c r="D44" i="2" s="1"/>
  <c r="C37" i="2"/>
  <c r="C44" i="2" s="1"/>
  <c r="AA25" i="2"/>
  <c r="Z25" i="2"/>
  <c r="Y25" i="2"/>
  <c r="X25" i="2"/>
  <c r="W25" i="2"/>
  <c r="V25" i="2"/>
  <c r="U25" i="2"/>
  <c r="T25" i="2"/>
  <c r="S25" i="2"/>
  <c r="R25" i="2"/>
  <c r="R26" i="2" s="1"/>
  <c r="R45" i="2" s="1"/>
  <c r="Q25" i="2"/>
  <c r="P25" i="2"/>
  <c r="O25" i="2"/>
  <c r="N25" i="2"/>
  <c r="M25" i="2"/>
  <c r="L25" i="2"/>
  <c r="K25" i="2"/>
  <c r="J25" i="2"/>
  <c r="J26" i="2" s="1"/>
  <c r="J45" i="2" s="1"/>
  <c r="I25" i="2"/>
  <c r="H25" i="2"/>
  <c r="G25" i="2"/>
  <c r="F25" i="2"/>
  <c r="E25" i="2"/>
  <c r="D25" i="2"/>
  <c r="C25" i="2"/>
  <c r="AA13" i="2"/>
  <c r="AA26" i="2" s="1"/>
  <c r="AA45" i="2" s="1"/>
  <c r="Y13" i="2"/>
  <c r="Y26" i="2" s="1"/>
  <c r="Y45" i="2" s="1"/>
  <c r="X13" i="2"/>
  <c r="X26" i="2" s="1"/>
  <c r="Z26" i="2" s="1"/>
  <c r="W13" i="2"/>
  <c r="V13" i="2"/>
  <c r="V26" i="2" s="1"/>
  <c r="U13" i="2"/>
  <c r="U26" i="2" s="1"/>
  <c r="T13" i="2"/>
  <c r="T26" i="2" s="1"/>
  <c r="T45" i="2" s="1"/>
  <c r="S13" i="2"/>
  <c r="S26" i="2" s="1"/>
  <c r="R13" i="2"/>
  <c r="Q13" i="2"/>
  <c r="Q26" i="2" s="1"/>
  <c r="Q45" i="2" s="1"/>
  <c r="P13" i="2"/>
  <c r="P26" i="2" s="1"/>
  <c r="P45" i="2" s="1"/>
  <c r="O13" i="2"/>
  <c r="N13" i="2"/>
  <c r="N26" i="2" s="1"/>
  <c r="M13" i="2"/>
  <c r="M26" i="2" s="1"/>
  <c r="L13" i="2"/>
  <c r="L26" i="2" s="1"/>
  <c r="L45" i="2" s="1"/>
  <c r="K13" i="2"/>
  <c r="K26" i="2" s="1"/>
  <c r="J13" i="2"/>
  <c r="I13" i="2"/>
  <c r="I26" i="2" s="1"/>
  <c r="I45" i="2" s="1"/>
  <c r="H13" i="2"/>
  <c r="H26" i="2" s="1"/>
  <c r="H45" i="2" s="1"/>
  <c r="G13" i="2"/>
  <c r="F13" i="2"/>
  <c r="F26" i="2" s="1"/>
  <c r="E13" i="2"/>
  <c r="E26" i="2" s="1"/>
  <c r="D13" i="2"/>
  <c r="D26" i="2" s="1"/>
  <c r="D45" i="2" s="1"/>
  <c r="C13" i="2"/>
  <c r="C26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V44" i="3"/>
  <c r="G44" i="3"/>
  <c r="F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Y44" i="3" s="1"/>
  <c r="X37" i="3"/>
  <c r="W37" i="3"/>
  <c r="W44" i="3" s="1"/>
  <c r="V37" i="3"/>
  <c r="U37" i="3"/>
  <c r="U44" i="3" s="1"/>
  <c r="T37" i="3"/>
  <c r="T44" i="3" s="1"/>
  <c r="S37" i="3"/>
  <c r="S44" i="3" s="1"/>
  <c r="R37" i="3"/>
  <c r="Q37" i="3"/>
  <c r="Q44" i="3" s="1"/>
  <c r="P37" i="3"/>
  <c r="P44" i="3" s="1"/>
  <c r="O37" i="3"/>
  <c r="N37" i="3"/>
  <c r="N44" i="3" s="1"/>
  <c r="M37" i="3"/>
  <c r="M44" i="3" s="1"/>
  <c r="L37" i="3"/>
  <c r="L44" i="3" s="1"/>
  <c r="K37" i="3"/>
  <c r="K44" i="3" s="1"/>
  <c r="J37" i="3"/>
  <c r="I37" i="3"/>
  <c r="I44" i="3" s="1"/>
  <c r="H37" i="3"/>
  <c r="H44" i="3" s="1"/>
  <c r="G37" i="3"/>
  <c r="F37" i="3"/>
  <c r="E37" i="3"/>
  <c r="E44" i="3" s="1"/>
  <c r="D37" i="3"/>
  <c r="D44" i="3" s="1"/>
  <c r="C37" i="3"/>
  <c r="C44" i="3" s="1"/>
  <c r="Y26" i="3"/>
  <c r="Y45" i="3" s="1"/>
  <c r="I26" i="3"/>
  <c r="AA25" i="3"/>
  <c r="Z25" i="3"/>
  <c r="Y25" i="3"/>
  <c r="X25" i="3"/>
  <c r="W25" i="3"/>
  <c r="V25" i="3"/>
  <c r="U25" i="3"/>
  <c r="U26" i="3" s="1"/>
  <c r="U45" i="3" s="1"/>
  <c r="T25" i="3"/>
  <c r="S25" i="3"/>
  <c r="R25" i="3"/>
  <c r="R26" i="3" s="1"/>
  <c r="Q25" i="3"/>
  <c r="P25" i="3"/>
  <c r="O25" i="3"/>
  <c r="N25" i="3"/>
  <c r="M25" i="3"/>
  <c r="M26" i="3" s="1"/>
  <c r="M45" i="3" s="1"/>
  <c r="L25" i="3"/>
  <c r="K25" i="3"/>
  <c r="J25" i="3"/>
  <c r="J26" i="3" s="1"/>
  <c r="I25" i="3"/>
  <c r="H25" i="3"/>
  <c r="G25" i="3"/>
  <c r="F25" i="3"/>
  <c r="E25" i="3"/>
  <c r="E26" i="3" s="1"/>
  <c r="E45" i="3" s="1"/>
  <c r="D25" i="3"/>
  <c r="C25" i="3"/>
  <c r="AA13" i="3"/>
  <c r="Y13" i="3"/>
  <c r="X13" i="3"/>
  <c r="X26" i="3" s="1"/>
  <c r="Z26" i="3" s="1"/>
  <c r="W13" i="3"/>
  <c r="W26" i="3" s="1"/>
  <c r="V13" i="3"/>
  <c r="V26" i="3" s="1"/>
  <c r="V45" i="3" s="1"/>
  <c r="U13" i="3"/>
  <c r="T13" i="3"/>
  <c r="T26" i="3" s="1"/>
  <c r="S13" i="3"/>
  <c r="R13" i="3"/>
  <c r="Q13" i="3"/>
  <c r="Q26" i="3" s="1"/>
  <c r="P13" i="3"/>
  <c r="P26" i="3" s="1"/>
  <c r="P45" i="3" s="1"/>
  <c r="O13" i="3"/>
  <c r="O26" i="3" s="1"/>
  <c r="N13" i="3"/>
  <c r="N26" i="3" s="1"/>
  <c r="N45" i="3" s="1"/>
  <c r="M13" i="3"/>
  <c r="L13" i="3"/>
  <c r="L26" i="3" s="1"/>
  <c r="K13" i="3"/>
  <c r="J13" i="3"/>
  <c r="I13" i="3"/>
  <c r="H13" i="3"/>
  <c r="H26" i="3" s="1"/>
  <c r="H45" i="3" s="1"/>
  <c r="G13" i="3"/>
  <c r="G26" i="3" s="1"/>
  <c r="G45" i="3" s="1"/>
  <c r="F13" i="3"/>
  <c r="F26" i="3" s="1"/>
  <c r="F45" i="3" s="1"/>
  <c r="E13" i="3"/>
  <c r="D13" i="3"/>
  <c r="D26" i="3" s="1"/>
  <c r="C13" i="3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Y44" i="4" s="1"/>
  <c r="X37" i="4"/>
  <c r="W37" i="4"/>
  <c r="W44" i="4" s="1"/>
  <c r="V37" i="4"/>
  <c r="V44" i="4" s="1"/>
  <c r="U37" i="4"/>
  <c r="U44" i="4" s="1"/>
  <c r="T37" i="4"/>
  <c r="T44" i="4" s="1"/>
  <c r="S37" i="4"/>
  <c r="S44" i="4" s="1"/>
  <c r="R37" i="4"/>
  <c r="Q37" i="4"/>
  <c r="Q44" i="4" s="1"/>
  <c r="P37" i="4"/>
  <c r="P44" i="4" s="1"/>
  <c r="O37" i="4"/>
  <c r="N37" i="4"/>
  <c r="M37" i="4"/>
  <c r="M44" i="4" s="1"/>
  <c r="L37" i="4"/>
  <c r="L44" i="4" s="1"/>
  <c r="K37" i="4"/>
  <c r="K44" i="4" s="1"/>
  <c r="J37" i="4"/>
  <c r="I37" i="4"/>
  <c r="I44" i="4" s="1"/>
  <c r="H37" i="4"/>
  <c r="H44" i="4" s="1"/>
  <c r="G37" i="4"/>
  <c r="G44" i="4" s="1"/>
  <c r="F37" i="4"/>
  <c r="E37" i="4"/>
  <c r="E44" i="4" s="1"/>
  <c r="D37" i="4"/>
  <c r="D44" i="4" s="1"/>
  <c r="C37" i="4"/>
  <c r="C44" i="4" s="1"/>
  <c r="I26" i="4"/>
  <c r="AA25" i="4"/>
  <c r="Y25" i="4"/>
  <c r="X25" i="4"/>
  <c r="Z25" i="4" s="1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Y13" i="4"/>
  <c r="Y26" i="4" s="1"/>
  <c r="X13" i="4"/>
  <c r="X26" i="4" s="1"/>
  <c r="W13" i="4"/>
  <c r="W26" i="4" s="1"/>
  <c r="V13" i="4"/>
  <c r="V26" i="4" s="1"/>
  <c r="U13" i="4"/>
  <c r="T13" i="4"/>
  <c r="T26" i="4" s="1"/>
  <c r="S13" i="4"/>
  <c r="S26" i="4" s="1"/>
  <c r="R13" i="4"/>
  <c r="R26" i="4" s="1"/>
  <c r="Q13" i="4"/>
  <c r="Q26" i="4" s="1"/>
  <c r="P13" i="4"/>
  <c r="P26" i="4" s="1"/>
  <c r="O13" i="4"/>
  <c r="O26" i="4" s="1"/>
  <c r="N13" i="4"/>
  <c r="N26" i="4" s="1"/>
  <c r="M13" i="4"/>
  <c r="L13" i="4"/>
  <c r="L26" i="4" s="1"/>
  <c r="K13" i="4"/>
  <c r="K26" i="4" s="1"/>
  <c r="J13" i="4"/>
  <c r="I13" i="4"/>
  <c r="H13" i="4"/>
  <c r="H26" i="4" s="1"/>
  <c r="G13" i="4"/>
  <c r="G26" i="4" s="1"/>
  <c r="F13" i="4"/>
  <c r="F26" i="4" s="1"/>
  <c r="E13" i="4"/>
  <c r="D13" i="4"/>
  <c r="D26" i="4" s="1"/>
  <c r="C13" i="4"/>
  <c r="C26" i="4" s="1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V44" i="5"/>
  <c r="F44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Y44" i="5" s="1"/>
  <c r="X37" i="5"/>
  <c r="W37" i="5"/>
  <c r="V37" i="5"/>
  <c r="U37" i="5"/>
  <c r="U44" i="5" s="1"/>
  <c r="T37" i="5"/>
  <c r="T44" i="5" s="1"/>
  <c r="S37" i="5"/>
  <c r="S44" i="5" s="1"/>
  <c r="R37" i="5"/>
  <c r="Q37" i="5"/>
  <c r="Q44" i="5" s="1"/>
  <c r="P37" i="5"/>
  <c r="P44" i="5" s="1"/>
  <c r="O37" i="5"/>
  <c r="O44" i="5" s="1"/>
  <c r="N37" i="5"/>
  <c r="N44" i="5" s="1"/>
  <c r="M37" i="5"/>
  <c r="M44" i="5" s="1"/>
  <c r="L37" i="5"/>
  <c r="L44" i="5" s="1"/>
  <c r="K37" i="5"/>
  <c r="K44" i="5" s="1"/>
  <c r="J37" i="5"/>
  <c r="I37" i="5"/>
  <c r="I44" i="5" s="1"/>
  <c r="H37" i="5"/>
  <c r="H44" i="5" s="1"/>
  <c r="G37" i="5"/>
  <c r="G44" i="5" s="1"/>
  <c r="F37" i="5"/>
  <c r="E37" i="5"/>
  <c r="E44" i="5" s="1"/>
  <c r="D37" i="5"/>
  <c r="D44" i="5" s="1"/>
  <c r="C37" i="5"/>
  <c r="C44" i="5" s="1"/>
  <c r="Y26" i="5"/>
  <c r="Y45" i="5" s="1"/>
  <c r="AA25" i="5"/>
  <c r="Y25" i="5"/>
  <c r="X25" i="5"/>
  <c r="Z25" i="5" s="1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Y13" i="5"/>
  <c r="X13" i="5"/>
  <c r="X26" i="5" s="1"/>
  <c r="W13" i="5"/>
  <c r="W26" i="5" s="1"/>
  <c r="V13" i="5"/>
  <c r="U13" i="5"/>
  <c r="T13" i="5"/>
  <c r="T26" i="5" s="1"/>
  <c r="S13" i="5"/>
  <c r="R13" i="5"/>
  <c r="Q13" i="5"/>
  <c r="Q26" i="5" s="1"/>
  <c r="Q45" i="5" s="1"/>
  <c r="P13" i="5"/>
  <c r="P26" i="5" s="1"/>
  <c r="P45" i="5" s="1"/>
  <c r="O13" i="5"/>
  <c r="O26" i="5" s="1"/>
  <c r="N13" i="5"/>
  <c r="M13" i="5"/>
  <c r="L13" i="5"/>
  <c r="L26" i="5" s="1"/>
  <c r="K13" i="5"/>
  <c r="J13" i="5"/>
  <c r="I13" i="5"/>
  <c r="I26" i="5" s="1"/>
  <c r="I45" i="5" s="1"/>
  <c r="H13" i="5"/>
  <c r="H26" i="5" s="1"/>
  <c r="H45" i="5" s="1"/>
  <c r="G13" i="5"/>
  <c r="G26" i="5" s="1"/>
  <c r="F13" i="5"/>
  <c r="E13" i="5"/>
  <c r="D13" i="5"/>
  <c r="D26" i="5" s="1"/>
  <c r="C13" i="5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W44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Y44" i="6" s="1"/>
  <c r="X37" i="6"/>
  <c r="W37" i="6"/>
  <c r="V37" i="6"/>
  <c r="V44" i="6" s="1"/>
  <c r="U37" i="6"/>
  <c r="U44" i="6" s="1"/>
  <c r="T37" i="6"/>
  <c r="T44" i="6" s="1"/>
  <c r="S37" i="6"/>
  <c r="S44" i="6" s="1"/>
  <c r="R37" i="6"/>
  <c r="Q37" i="6"/>
  <c r="Q44" i="6" s="1"/>
  <c r="P37" i="6"/>
  <c r="P44" i="6" s="1"/>
  <c r="O37" i="6"/>
  <c r="N37" i="6"/>
  <c r="N44" i="6" s="1"/>
  <c r="M37" i="6"/>
  <c r="M44" i="6" s="1"/>
  <c r="L37" i="6"/>
  <c r="L44" i="6" s="1"/>
  <c r="K37" i="6"/>
  <c r="K44" i="6" s="1"/>
  <c r="J37" i="6"/>
  <c r="I37" i="6"/>
  <c r="I44" i="6" s="1"/>
  <c r="H37" i="6"/>
  <c r="H44" i="6" s="1"/>
  <c r="G37" i="6"/>
  <c r="F37" i="6"/>
  <c r="F44" i="6" s="1"/>
  <c r="E37" i="6"/>
  <c r="E44" i="6" s="1"/>
  <c r="D37" i="6"/>
  <c r="D44" i="6" s="1"/>
  <c r="C37" i="6"/>
  <c r="C44" i="6" s="1"/>
  <c r="R26" i="6"/>
  <c r="Q26" i="6"/>
  <c r="E26" i="6"/>
  <c r="E45" i="6" s="1"/>
  <c r="AA25" i="6"/>
  <c r="Y25" i="6"/>
  <c r="X25" i="6"/>
  <c r="Z25" i="6" s="1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AA26" i="6" s="1"/>
  <c r="AA45" i="6" s="1"/>
  <c r="Y13" i="6"/>
  <c r="Y26" i="6" s="1"/>
  <c r="Y45" i="6" s="1"/>
  <c r="X13" i="6"/>
  <c r="X26" i="6" s="1"/>
  <c r="W13" i="6"/>
  <c r="W26" i="6" s="1"/>
  <c r="V13" i="6"/>
  <c r="V26" i="6" s="1"/>
  <c r="U13" i="6"/>
  <c r="U26" i="6" s="1"/>
  <c r="T13" i="6"/>
  <c r="T26" i="6" s="1"/>
  <c r="T45" i="6" s="1"/>
  <c r="S13" i="6"/>
  <c r="S26" i="6" s="1"/>
  <c r="R13" i="6"/>
  <c r="Q13" i="6"/>
  <c r="P13" i="6"/>
  <c r="P26" i="6" s="1"/>
  <c r="O13" i="6"/>
  <c r="O26" i="6" s="1"/>
  <c r="N13" i="6"/>
  <c r="N26" i="6" s="1"/>
  <c r="M13" i="6"/>
  <c r="M26" i="6" s="1"/>
  <c r="M45" i="6" s="1"/>
  <c r="L13" i="6"/>
  <c r="L26" i="6" s="1"/>
  <c r="L45" i="6" s="1"/>
  <c r="K13" i="6"/>
  <c r="K26" i="6" s="1"/>
  <c r="J13" i="6"/>
  <c r="I13" i="6"/>
  <c r="I26" i="6" s="1"/>
  <c r="H13" i="6"/>
  <c r="H26" i="6" s="1"/>
  <c r="G13" i="6"/>
  <c r="G26" i="6" s="1"/>
  <c r="F13" i="6"/>
  <c r="F26" i="6" s="1"/>
  <c r="F45" i="6" s="1"/>
  <c r="E13" i="6"/>
  <c r="D13" i="6"/>
  <c r="D26" i="6" s="1"/>
  <c r="D45" i="6" s="1"/>
  <c r="C13" i="6"/>
  <c r="C26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R44" i="7"/>
  <c r="K44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Y44" i="7" s="1"/>
  <c r="X37" i="7"/>
  <c r="W37" i="7"/>
  <c r="W44" i="7" s="1"/>
  <c r="V37" i="7"/>
  <c r="V44" i="7" s="1"/>
  <c r="U37" i="7"/>
  <c r="U44" i="7" s="1"/>
  <c r="T37" i="7"/>
  <c r="T44" i="7" s="1"/>
  <c r="S37" i="7"/>
  <c r="S44" i="7" s="1"/>
  <c r="R37" i="7"/>
  <c r="Q37" i="7"/>
  <c r="Q44" i="7" s="1"/>
  <c r="P37" i="7"/>
  <c r="P44" i="7" s="1"/>
  <c r="O37" i="7"/>
  <c r="O44" i="7" s="1"/>
  <c r="N37" i="7"/>
  <c r="N44" i="7" s="1"/>
  <c r="M37" i="7"/>
  <c r="M44" i="7" s="1"/>
  <c r="L37" i="7"/>
  <c r="L44" i="7" s="1"/>
  <c r="K37" i="7"/>
  <c r="J37" i="7"/>
  <c r="J44" i="7" s="1"/>
  <c r="I37" i="7"/>
  <c r="I44" i="7" s="1"/>
  <c r="H37" i="7"/>
  <c r="H44" i="7" s="1"/>
  <c r="G37" i="7"/>
  <c r="G44" i="7" s="1"/>
  <c r="F37" i="7"/>
  <c r="F44" i="7" s="1"/>
  <c r="E37" i="7"/>
  <c r="E44" i="7" s="1"/>
  <c r="D37" i="7"/>
  <c r="D44" i="7" s="1"/>
  <c r="C37" i="7"/>
  <c r="C44" i="7" s="1"/>
  <c r="W26" i="7"/>
  <c r="AA25" i="7"/>
  <c r="Z25" i="7"/>
  <c r="Y25" i="7"/>
  <c r="X25" i="7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AA26" i="7" s="1"/>
  <c r="AA45" i="7" s="1"/>
  <c r="Y13" i="7"/>
  <c r="Y26" i="7" s="1"/>
  <c r="Y45" i="7" s="1"/>
  <c r="X13" i="7"/>
  <c r="Z13" i="7" s="1"/>
  <c r="W13" i="7"/>
  <c r="V13" i="7"/>
  <c r="V26" i="7" s="1"/>
  <c r="V45" i="7" s="1"/>
  <c r="U13" i="7"/>
  <c r="U26" i="7" s="1"/>
  <c r="T13" i="7"/>
  <c r="T26" i="7" s="1"/>
  <c r="T45" i="7" s="1"/>
  <c r="S13" i="7"/>
  <c r="S26" i="7" s="1"/>
  <c r="R13" i="7"/>
  <c r="R26" i="7" s="1"/>
  <c r="Q13" i="7"/>
  <c r="Q26" i="7" s="1"/>
  <c r="Q45" i="7" s="1"/>
  <c r="P13" i="7"/>
  <c r="P26" i="7" s="1"/>
  <c r="O13" i="7"/>
  <c r="O26" i="7" s="1"/>
  <c r="N13" i="7"/>
  <c r="N26" i="7" s="1"/>
  <c r="M13" i="7"/>
  <c r="L13" i="7"/>
  <c r="L26" i="7" s="1"/>
  <c r="L45" i="7" s="1"/>
  <c r="K13" i="7"/>
  <c r="K26" i="7" s="1"/>
  <c r="J13" i="7"/>
  <c r="I13" i="7"/>
  <c r="H13" i="7"/>
  <c r="H26" i="7" s="1"/>
  <c r="G13" i="7"/>
  <c r="G26" i="7" s="1"/>
  <c r="G45" i="7" s="1"/>
  <c r="F13" i="7"/>
  <c r="F26" i="7" s="1"/>
  <c r="F45" i="7" s="1"/>
  <c r="E13" i="7"/>
  <c r="D13" i="7"/>
  <c r="D26" i="7" s="1"/>
  <c r="C13" i="7"/>
  <c r="C26" i="7" s="1"/>
  <c r="C45" i="7" s="1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U44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Y37" i="8"/>
  <c r="Y44" i="8" s="1"/>
  <c r="X37" i="8"/>
  <c r="W37" i="8"/>
  <c r="W44" i="8" s="1"/>
  <c r="V37" i="8"/>
  <c r="V44" i="8" s="1"/>
  <c r="U37" i="8"/>
  <c r="T37" i="8"/>
  <c r="T44" i="8" s="1"/>
  <c r="S37" i="8"/>
  <c r="S44" i="8" s="1"/>
  <c r="R37" i="8"/>
  <c r="Q37" i="8"/>
  <c r="Q44" i="8" s="1"/>
  <c r="P37" i="8"/>
  <c r="P44" i="8" s="1"/>
  <c r="O37" i="8"/>
  <c r="O44" i="8" s="1"/>
  <c r="N37" i="8"/>
  <c r="N44" i="8" s="1"/>
  <c r="M37" i="8"/>
  <c r="M44" i="8" s="1"/>
  <c r="L37" i="8"/>
  <c r="L44" i="8" s="1"/>
  <c r="K37" i="8"/>
  <c r="K44" i="8" s="1"/>
  <c r="K45" i="8" s="1"/>
  <c r="J37" i="8"/>
  <c r="I37" i="8"/>
  <c r="I44" i="8" s="1"/>
  <c r="H37" i="8"/>
  <c r="H44" i="8" s="1"/>
  <c r="G37" i="8"/>
  <c r="G44" i="8" s="1"/>
  <c r="F37" i="8"/>
  <c r="F44" i="8" s="1"/>
  <c r="E37" i="8"/>
  <c r="E44" i="8" s="1"/>
  <c r="D37" i="8"/>
  <c r="D44" i="8" s="1"/>
  <c r="C37" i="8"/>
  <c r="C44" i="8" s="1"/>
  <c r="H26" i="8"/>
  <c r="H45" i="8" s="1"/>
  <c r="AA25" i="8"/>
  <c r="Y25" i="8"/>
  <c r="X25" i="8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AA26" i="8" s="1"/>
  <c r="Y13" i="8"/>
  <c r="Y26" i="8" s="1"/>
  <c r="Y45" i="8" s="1"/>
  <c r="X13" i="8"/>
  <c r="W13" i="8"/>
  <c r="W26" i="8" s="1"/>
  <c r="V13" i="8"/>
  <c r="V26" i="8" s="1"/>
  <c r="U13" i="8"/>
  <c r="U26" i="8" s="1"/>
  <c r="T13" i="8"/>
  <c r="T26" i="8" s="1"/>
  <c r="T45" i="8" s="1"/>
  <c r="S13" i="8"/>
  <c r="S26" i="8" s="1"/>
  <c r="R13" i="8"/>
  <c r="R26" i="8" s="1"/>
  <c r="Q13" i="8"/>
  <c r="Q26" i="8" s="1"/>
  <c r="Q45" i="8" s="1"/>
  <c r="P13" i="8"/>
  <c r="P26" i="8" s="1"/>
  <c r="P45" i="8" s="1"/>
  <c r="O13" i="8"/>
  <c r="O26" i="8" s="1"/>
  <c r="O45" i="8" s="1"/>
  <c r="N13" i="8"/>
  <c r="N26" i="8" s="1"/>
  <c r="M13" i="8"/>
  <c r="M26" i="8" s="1"/>
  <c r="L13" i="8"/>
  <c r="K13" i="8"/>
  <c r="K26" i="8" s="1"/>
  <c r="J13" i="8"/>
  <c r="I13" i="8"/>
  <c r="I26" i="8" s="1"/>
  <c r="I45" i="8" s="1"/>
  <c r="H13" i="8"/>
  <c r="G13" i="8"/>
  <c r="G26" i="8" s="1"/>
  <c r="G45" i="8" s="1"/>
  <c r="F13" i="8"/>
  <c r="F26" i="8" s="1"/>
  <c r="E13" i="8"/>
  <c r="D13" i="8"/>
  <c r="D26" i="8" s="1"/>
  <c r="D45" i="8" s="1"/>
  <c r="C13" i="8"/>
  <c r="C26" i="8" s="1"/>
  <c r="C45" i="8" s="1"/>
  <c r="AA50" i="9"/>
  <c r="Z50" i="9"/>
  <c r="Y50" i="9"/>
  <c r="X50" i="9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S44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AA44" i="9" s="1"/>
  <c r="Y37" i="9"/>
  <c r="Y44" i="9" s="1"/>
  <c r="X37" i="9"/>
  <c r="W37" i="9"/>
  <c r="W44" i="9" s="1"/>
  <c r="V37" i="9"/>
  <c r="V44" i="9" s="1"/>
  <c r="U37" i="9"/>
  <c r="U44" i="9" s="1"/>
  <c r="T37" i="9"/>
  <c r="T44" i="9" s="1"/>
  <c r="S37" i="9"/>
  <c r="R37" i="9"/>
  <c r="R44" i="9" s="1"/>
  <c r="Q37" i="9"/>
  <c r="Q44" i="9" s="1"/>
  <c r="P37" i="9"/>
  <c r="P44" i="9" s="1"/>
  <c r="O37" i="9"/>
  <c r="O44" i="9" s="1"/>
  <c r="N37" i="9"/>
  <c r="N44" i="9" s="1"/>
  <c r="M37" i="9"/>
  <c r="M44" i="9" s="1"/>
  <c r="L37" i="9"/>
  <c r="L44" i="9" s="1"/>
  <c r="K37" i="9"/>
  <c r="K44" i="9" s="1"/>
  <c r="J37" i="9"/>
  <c r="I37" i="9"/>
  <c r="I44" i="9" s="1"/>
  <c r="H37" i="9"/>
  <c r="H44" i="9" s="1"/>
  <c r="G37" i="9"/>
  <c r="G44" i="9" s="1"/>
  <c r="F37" i="9"/>
  <c r="F44" i="9" s="1"/>
  <c r="E37" i="9"/>
  <c r="E44" i="9" s="1"/>
  <c r="D37" i="9"/>
  <c r="D44" i="9" s="1"/>
  <c r="C37" i="9"/>
  <c r="C44" i="9" s="1"/>
  <c r="O26" i="9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AA26" i="9" s="1"/>
  <c r="AA45" i="9" s="1"/>
  <c r="Y13" i="9"/>
  <c r="Y26" i="9" s="1"/>
  <c r="X13" i="9"/>
  <c r="W13" i="9"/>
  <c r="W26" i="9" s="1"/>
  <c r="W45" i="9" s="1"/>
  <c r="V13" i="9"/>
  <c r="V26" i="9" s="1"/>
  <c r="U13" i="9"/>
  <c r="U26" i="9" s="1"/>
  <c r="T13" i="9"/>
  <c r="T26" i="9" s="1"/>
  <c r="S13" i="9"/>
  <c r="S26" i="9" s="1"/>
  <c r="R13" i="9"/>
  <c r="R26" i="9" s="1"/>
  <c r="Q13" i="9"/>
  <c r="Q26" i="9" s="1"/>
  <c r="Q45" i="9" s="1"/>
  <c r="P13" i="9"/>
  <c r="P26" i="9" s="1"/>
  <c r="O13" i="9"/>
  <c r="N13" i="9"/>
  <c r="N26" i="9" s="1"/>
  <c r="M13" i="9"/>
  <c r="M26" i="9" s="1"/>
  <c r="L13" i="9"/>
  <c r="L26" i="9" s="1"/>
  <c r="K13" i="9"/>
  <c r="K26" i="9" s="1"/>
  <c r="J13" i="9"/>
  <c r="J26" i="9" s="1"/>
  <c r="I13" i="9"/>
  <c r="I26" i="9" s="1"/>
  <c r="I45" i="9" s="1"/>
  <c r="H13" i="9"/>
  <c r="H26" i="9" s="1"/>
  <c r="G13" i="9"/>
  <c r="G26" i="9" s="1"/>
  <c r="G45" i="9" s="1"/>
  <c r="F13" i="9"/>
  <c r="F26" i="9" s="1"/>
  <c r="F45" i="9" s="1"/>
  <c r="E13" i="9"/>
  <c r="E26" i="9" s="1"/>
  <c r="D13" i="9"/>
  <c r="D26" i="9" s="1"/>
  <c r="C13" i="9"/>
  <c r="C26" i="9" s="1"/>
  <c r="AA50" i="10"/>
  <c r="Z50" i="10"/>
  <c r="Y50" i="10"/>
  <c r="X50" i="10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T44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AA44" i="10" s="1"/>
  <c r="Y37" i="10"/>
  <c r="Y44" i="10" s="1"/>
  <c r="X37" i="10"/>
  <c r="X44" i="10" s="1"/>
  <c r="Z44" i="10" s="1"/>
  <c r="W37" i="10"/>
  <c r="W44" i="10" s="1"/>
  <c r="V37" i="10"/>
  <c r="V44" i="10" s="1"/>
  <c r="U37" i="10"/>
  <c r="U44" i="10" s="1"/>
  <c r="T37" i="10"/>
  <c r="S37" i="10"/>
  <c r="S44" i="10" s="1"/>
  <c r="R37" i="10"/>
  <c r="R44" i="10" s="1"/>
  <c r="Q37" i="10"/>
  <c r="Q44" i="10" s="1"/>
  <c r="P37" i="10"/>
  <c r="P44" i="10" s="1"/>
  <c r="O37" i="10"/>
  <c r="O44" i="10" s="1"/>
  <c r="N37" i="10"/>
  <c r="N44" i="10" s="1"/>
  <c r="M37" i="10"/>
  <c r="M44" i="10" s="1"/>
  <c r="L37" i="10"/>
  <c r="K37" i="10"/>
  <c r="K44" i="10" s="1"/>
  <c r="J37" i="10"/>
  <c r="J44" i="10" s="1"/>
  <c r="I37" i="10"/>
  <c r="I44" i="10" s="1"/>
  <c r="H37" i="10"/>
  <c r="H44" i="10" s="1"/>
  <c r="G37" i="10"/>
  <c r="G44" i="10" s="1"/>
  <c r="F37" i="10"/>
  <c r="F44" i="10" s="1"/>
  <c r="E37" i="10"/>
  <c r="E44" i="10" s="1"/>
  <c r="D37" i="10"/>
  <c r="C37" i="10"/>
  <c r="C44" i="10" s="1"/>
  <c r="AA25" i="10"/>
  <c r="Y25" i="10"/>
  <c r="X25" i="10"/>
  <c r="Z25" i="10" s="1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AA26" i="10" s="1"/>
  <c r="AA45" i="10" s="1"/>
  <c r="Y13" i="10"/>
  <c r="Y26" i="10" s="1"/>
  <c r="X13" i="10"/>
  <c r="W13" i="10"/>
  <c r="V13" i="10"/>
  <c r="V26" i="10" s="1"/>
  <c r="V45" i="10" s="1"/>
  <c r="U13" i="10"/>
  <c r="U26" i="10" s="1"/>
  <c r="U45" i="10" s="1"/>
  <c r="T13" i="10"/>
  <c r="T26" i="10" s="1"/>
  <c r="S13" i="10"/>
  <c r="S26" i="10" s="1"/>
  <c r="R13" i="10"/>
  <c r="R26" i="10" s="1"/>
  <c r="R45" i="10" s="1"/>
  <c r="Q13" i="10"/>
  <c r="Q26" i="10" s="1"/>
  <c r="P13" i="10"/>
  <c r="P26" i="10" s="1"/>
  <c r="O13" i="10"/>
  <c r="O26" i="10" s="1"/>
  <c r="N13" i="10"/>
  <c r="N26" i="10" s="1"/>
  <c r="N45" i="10" s="1"/>
  <c r="M13" i="10"/>
  <c r="M26" i="10" s="1"/>
  <c r="M45" i="10" s="1"/>
  <c r="L13" i="10"/>
  <c r="L26" i="10" s="1"/>
  <c r="K13" i="10"/>
  <c r="K26" i="10" s="1"/>
  <c r="J13" i="10"/>
  <c r="J26" i="10" s="1"/>
  <c r="I13" i="10"/>
  <c r="I26" i="10" s="1"/>
  <c r="H13" i="10"/>
  <c r="H26" i="10" s="1"/>
  <c r="G13" i="10"/>
  <c r="F13" i="10"/>
  <c r="F26" i="10" s="1"/>
  <c r="F45" i="10" s="1"/>
  <c r="E13" i="10"/>
  <c r="E26" i="10" s="1"/>
  <c r="E45" i="10" s="1"/>
  <c r="D13" i="10"/>
  <c r="D26" i="10" s="1"/>
  <c r="C13" i="10"/>
  <c r="C26" i="10" s="1"/>
  <c r="C45" i="10" s="1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AA44" i="11" s="1"/>
  <c r="Y37" i="11"/>
  <c r="Y44" i="11" s="1"/>
  <c r="X37" i="11"/>
  <c r="X44" i="11" s="1"/>
  <c r="Z44" i="11" s="1"/>
  <c r="W37" i="11"/>
  <c r="W44" i="11" s="1"/>
  <c r="V37" i="11"/>
  <c r="V44" i="11" s="1"/>
  <c r="U37" i="11"/>
  <c r="U44" i="11" s="1"/>
  <c r="T37" i="11"/>
  <c r="S37" i="11"/>
  <c r="S44" i="11" s="1"/>
  <c r="R37" i="11"/>
  <c r="R44" i="11" s="1"/>
  <c r="Q37" i="11"/>
  <c r="Q44" i="11" s="1"/>
  <c r="P37" i="11"/>
  <c r="P44" i="11" s="1"/>
  <c r="O37" i="11"/>
  <c r="O44" i="11" s="1"/>
  <c r="N37" i="11"/>
  <c r="N44" i="11" s="1"/>
  <c r="M37" i="11"/>
  <c r="M44" i="11" s="1"/>
  <c r="L37" i="11"/>
  <c r="K37" i="11"/>
  <c r="K44" i="11" s="1"/>
  <c r="J37" i="11"/>
  <c r="J44" i="11" s="1"/>
  <c r="I37" i="11"/>
  <c r="I44" i="11" s="1"/>
  <c r="H37" i="11"/>
  <c r="H44" i="11" s="1"/>
  <c r="G37" i="11"/>
  <c r="G44" i="11" s="1"/>
  <c r="F37" i="11"/>
  <c r="F44" i="11" s="1"/>
  <c r="E37" i="11"/>
  <c r="E44" i="11" s="1"/>
  <c r="D37" i="11"/>
  <c r="C37" i="11"/>
  <c r="C44" i="11" s="1"/>
  <c r="G26" i="11"/>
  <c r="AA25" i="11"/>
  <c r="Y25" i="11"/>
  <c r="X25" i="11"/>
  <c r="Z25" i="11" s="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AA26" i="11" s="1"/>
  <c r="Y13" i="11"/>
  <c r="Y26" i="11" s="1"/>
  <c r="Y45" i="11" s="1"/>
  <c r="X13" i="11"/>
  <c r="W13" i="11"/>
  <c r="V13" i="11"/>
  <c r="V26" i="11" s="1"/>
  <c r="U13" i="11"/>
  <c r="U26" i="11" s="1"/>
  <c r="T13" i="11"/>
  <c r="T26" i="11" s="1"/>
  <c r="S13" i="11"/>
  <c r="S26" i="11" s="1"/>
  <c r="R13" i="11"/>
  <c r="R26" i="11" s="1"/>
  <c r="R45" i="11" s="1"/>
  <c r="Q13" i="11"/>
  <c r="Q26" i="11" s="1"/>
  <c r="Q45" i="11" s="1"/>
  <c r="P13" i="11"/>
  <c r="P26" i="11" s="1"/>
  <c r="O13" i="11"/>
  <c r="O26" i="11" s="1"/>
  <c r="N13" i="11"/>
  <c r="N26" i="11" s="1"/>
  <c r="N45" i="11" s="1"/>
  <c r="M13" i="11"/>
  <c r="M26" i="11" s="1"/>
  <c r="L13" i="11"/>
  <c r="L26" i="11" s="1"/>
  <c r="K13" i="11"/>
  <c r="K26" i="11" s="1"/>
  <c r="J13" i="11"/>
  <c r="J26" i="11" s="1"/>
  <c r="J45" i="11" s="1"/>
  <c r="I13" i="11"/>
  <c r="I26" i="11" s="1"/>
  <c r="I45" i="11" s="1"/>
  <c r="H13" i="11"/>
  <c r="H26" i="11" s="1"/>
  <c r="G13" i="11"/>
  <c r="F13" i="11"/>
  <c r="F26" i="11" s="1"/>
  <c r="F45" i="11" s="1"/>
  <c r="E13" i="11"/>
  <c r="E26" i="11" s="1"/>
  <c r="D13" i="11"/>
  <c r="D26" i="11" s="1"/>
  <c r="C13" i="11"/>
  <c r="C26" i="11" s="1"/>
  <c r="AA50" i="12"/>
  <c r="Y50" i="12"/>
  <c r="Z50" i="12" s="1"/>
  <c r="X50" i="12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AA44" i="12" s="1"/>
  <c r="Z37" i="12"/>
  <c r="Y37" i="12"/>
  <c r="X37" i="12"/>
  <c r="X44" i="12" s="1"/>
  <c r="W37" i="12"/>
  <c r="W44" i="12" s="1"/>
  <c r="V37" i="12"/>
  <c r="V44" i="12" s="1"/>
  <c r="U37" i="12"/>
  <c r="U44" i="12" s="1"/>
  <c r="T37" i="12"/>
  <c r="S37" i="12"/>
  <c r="S44" i="12" s="1"/>
  <c r="R37" i="12"/>
  <c r="R44" i="12" s="1"/>
  <c r="Q37" i="12"/>
  <c r="P37" i="12"/>
  <c r="P44" i="12" s="1"/>
  <c r="O37" i="12"/>
  <c r="O44" i="12" s="1"/>
  <c r="N37" i="12"/>
  <c r="N44" i="12" s="1"/>
  <c r="M37" i="12"/>
  <c r="M44" i="12" s="1"/>
  <c r="L37" i="12"/>
  <c r="K37" i="12"/>
  <c r="K44" i="12" s="1"/>
  <c r="J37" i="12"/>
  <c r="J44" i="12" s="1"/>
  <c r="I37" i="12"/>
  <c r="H37" i="12"/>
  <c r="H44" i="12" s="1"/>
  <c r="G37" i="12"/>
  <c r="G44" i="12" s="1"/>
  <c r="F37" i="12"/>
  <c r="F44" i="12" s="1"/>
  <c r="E37" i="12"/>
  <c r="E44" i="12" s="1"/>
  <c r="D37" i="12"/>
  <c r="C37" i="12"/>
  <c r="C44" i="12" s="1"/>
  <c r="W26" i="12"/>
  <c r="W45" i="12" s="1"/>
  <c r="AA25" i="12"/>
  <c r="Y25" i="12"/>
  <c r="X25" i="12"/>
  <c r="Z25" i="12" s="1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AA26" i="12" s="1"/>
  <c r="Y13" i="12"/>
  <c r="Y26" i="12" s="1"/>
  <c r="X13" i="12"/>
  <c r="W13" i="12"/>
  <c r="V13" i="12"/>
  <c r="V26" i="12" s="1"/>
  <c r="U13" i="12"/>
  <c r="U26" i="12" s="1"/>
  <c r="T13" i="12"/>
  <c r="T26" i="12" s="1"/>
  <c r="S13" i="12"/>
  <c r="S26" i="12" s="1"/>
  <c r="R13" i="12"/>
  <c r="R26" i="12" s="1"/>
  <c r="Q13" i="12"/>
  <c r="Q26" i="12" s="1"/>
  <c r="P13" i="12"/>
  <c r="P26" i="12" s="1"/>
  <c r="P45" i="12" s="1"/>
  <c r="O13" i="12"/>
  <c r="N13" i="12"/>
  <c r="N26" i="12" s="1"/>
  <c r="M13" i="12"/>
  <c r="M26" i="12" s="1"/>
  <c r="L13" i="12"/>
  <c r="L26" i="12" s="1"/>
  <c r="K13" i="12"/>
  <c r="K26" i="12" s="1"/>
  <c r="J13" i="12"/>
  <c r="J26" i="12" s="1"/>
  <c r="I13" i="12"/>
  <c r="I26" i="12" s="1"/>
  <c r="H13" i="12"/>
  <c r="H26" i="12" s="1"/>
  <c r="H45" i="12" s="1"/>
  <c r="G13" i="12"/>
  <c r="G26" i="12" s="1"/>
  <c r="G45" i="12" s="1"/>
  <c r="F13" i="12"/>
  <c r="F26" i="12" s="1"/>
  <c r="F45" i="12" s="1"/>
  <c r="E13" i="12"/>
  <c r="E26" i="12" s="1"/>
  <c r="D13" i="12"/>
  <c r="D26" i="12" s="1"/>
  <c r="C13" i="12"/>
  <c r="C26" i="12" s="1"/>
  <c r="C45" i="12" s="1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AA44" i="13" s="1"/>
  <c r="Y37" i="13"/>
  <c r="Y44" i="13" s="1"/>
  <c r="X37" i="13"/>
  <c r="X44" i="13" s="1"/>
  <c r="Z44" i="13" s="1"/>
  <c r="W37" i="13"/>
  <c r="W44" i="13" s="1"/>
  <c r="V37" i="13"/>
  <c r="V44" i="13" s="1"/>
  <c r="U37" i="13"/>
  <c r="U44" i="13" s="1"/>
  <c r="T37" i="13"/>
  <c r="T44" i="13" s="1"/>
  <c r="S37" i="13"/>
  <c r="S44" i="13" s="1"/>
  <c r="R37" i="13"/>
  <c r="Q37" i="13"/>
  <c r="Q44" i="13" s="1"/>
  <c r="P37" i="13"/>
  <c r="P44" i="13" s="1"/>
  <c r="O37" i="13"/>
  <c r="O44" i="13" s="1"/>
  <c r="N37" i="13"/>
  <c r="N44" i="13" s="1"/>
  <c r="M37" i="13"/>
  <c r="M44" i="13" s="1"/>
  <c r="L37" i="13"/>
  <c r="K37" i="13"/>
  <c r="K44" i="13" s="1"/>
  <c r="J37" i="13"/>
  <c r="I37" i="13"/>
  <c r="I44" i="13" s="1"/>
  <c r="H37" i="13"/>
  <c r="G37" i="13"/>
  <c r="G44" i="13" s="1"/>
  <c r="F37" i="13"/>
  <c r="F44" i="13" s="1"/>
  <c r="E37" i="13"/>
  <c r="E44" i="13" s="1"/>
  <c r="D37" i="13"/>
  <c r="C37" i="13"/>
  <c r="C44" i="13" s="1"/>
  <c r="AA25" i="13"/>
  <c r="Y25" i="13"/>
  <c r="X25" i="13"/>
  <c r="Z25" i="13" s="1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AA26" i="13" s="1"/>
  <c r="Y13" i="13"/>
  <c r="Y26" i="13" s="1"/>
  <c r="X13" i="13"/>
  <c r="W13" i="13"/>
  <c r="V13" i="13"/>
  <c r="V26" i="13" s="1"/>
  <c r="V45" i="13" s="1"/>
  <c r="U13" i="13"/>
  <c r="U26" i="13" s="1"/>
  <c r="U45" i="13" s="1"/>
  <c r="T13" i="13"/>
  <c r="T26" i="13" s="1"/>
  <c r="S13" i="13"/>
  <c r="S26" i="13" s="1"/>
  <c r="R13" i="13"/>
  <c r="R26" i="13" s="1"/>
  <c r="Q13" i="13"/>
  <c r="Q26" i="13" s="1"/>
  <c r="Q45" i="13" s="1"/>
  <c r="P13" i="13"/>
  <c r="P26" i="13" s="1"/>
  <c r="P45" i="13" s="1"/>
  <c r="O13" i="13"/>
  <c r="N13" i="13"/>
  <c r="N26" i="13" s="1"/>
  <c r="N45" i="13" s="1"/>
  <c r="M13" i="13"/>
  <c r="M26" i="13" s="1"/>
  <c r="M45" i="13" s="1"/>
  <c r="L13" i="13"/>
  <c r="L26" i="13" s="1"/>
  <c r="K13" i="13"/>
  <c r="K26" i="13" s="1"/>
  <c r="J13" i="13"/>
  <c r="I13" i="13"/>
  <c r="I26" i="13" s="1"/>
  <c r="H13" i="13"/>
  <c r="H26" i="13" s="1"/>
  <c r="G13" i="13"/>
  <c r="F13" i="13"/>
  <c r="F26" i="13" s="1"/>
  <c r="F45" i="13" s="1"/>
  <c r="E13" i="13"/>
  <c r="E26" i="13" s="1"/>
  <c r="E45" i="13" s="1"/>
  <c r="D13" i="13"/>
  <c r="D26" i="13" s="1"/>
  <c r="C13" i="13"/>
  <c r="C26" i="13" s="1"/>
  <c r="AA50" i="14"/>
  <c r="Z50" i="14"/>
  <c r="Y50" i="14"/>
  <c r="X50" i="14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W44" i="14"/>
  <c r="AA43" i="14"/>
  <c r="Y43" i="14"/>
  <c r="X43" i="14"/>
  <c r="Z43" i="14" s="1"/>
  <c r="W43" i="14"/>
  <c r="V43" i="14"/>
  <c r="U43" i="14"/>
  <c r="T43" i="14"/>
  <c r="S43" i="14"/>
  <c r="R43" i="14"/>
  <c r="Q43" i="14"/>
  <c r="P43" i="14"/>
  <c r="O43" i="14"/>
  <c r="N43" i="14"/>
  <c r="N44" i="14" s="1"/>
  <c r="M43" i="14"/>
  <c r="L43" i="14"/>
  <c r="K43" i="14"/>
  <c r="J43" i="14"/>
  <c r="I43" i="14"/>
  <c r="H43" i="14"/>
  <c r="G43" i="14"/>
  <c r="F43" i="14"/>
  <c r="F44" i="14" s="1"/>
  <c r="E43" i="14"/>
  <c r="D43" i="14"/>
  <c r="C43" i="14"/>
  <c r="AA37" i="14"/>
  <c r="AA44" i="14" s="1"/>
  <c r="Y37" i="14"/>
  <c r="Y44" i="14" s="1"/>
  <c r="X37" i="14"/>
  <c r="Z37" i="14" s="1"/>
  <c r="W37" i="14"/>
  <c r="V37" i="14"/>
  <c r="V44" i="14" s="1"/>
  <c r="U37" i="14"/>
  <c r="U44" i="14" s="1"/>
  <c r="T37" i="14"/>
  <c r="T44" i="14" s="1"/>
  <c r="S37" i="14"/>
  <c r="S44" i="14" s="1"/>
  <c r="R37" i="14"/>
  <c r="R44" i="14" s="1"/>
  <c r="Q37" i="14"/>
  <c r="P37" i="14"/>
  <c r="P44" i="14" s="1"/>
  <c r="O37" i="14"/>
  <c r="O44" i="14" s="1"/>
  <c r="N37" i="14"/>
  <c r="M37" i="14"/>
  <c r="M44" i="14" s="1"/>
  <c r="L37" i="14"/>
  <c r="K37" i="14"/>
  <c r="K44" i="14" s="1"/>
  <c r="J37" i="14"/>
  <c r="J44" i="14" s="1"/>
  <c r="I37" i="14"/>
  <c r="I44" i="14" s="1"/>
  <c r="H37" i="14"/>
  <c r="H44" i="14" s="1"/>
  <c r="G37" i="14"/>
  <c r="G44" i="14" s="1"/>
  <c r="F37" i="14"/>
  <c r="E37" i="14"/>
  <c r="E44" i="14" s="1"/>
  <c r="D37" i="14"/>
  <c r="C37" i="14"/>
  <c r="C44" i="14" s="1"/>
  <c r="G26" i="14"/>
  <c r="G45" i="14" s="1"/>
  <c r="AA25" i="14"/>
  <c r="Y25" i="14"/>
  <c r="X25" i="14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Y13" i="14"/>
  <c r="Z13" i="14" s="1"/>
  <c r="X13" i="14"/>
  <c r="X26" i="14" s="1"/>
  <c r="W13" i="14"/>
  <c r="W26" i="14" s="1"/>
  <c r="V13" i="14"/>
  <c r="V26" i="14" s="1"/>
  <c r="U13" i="14"/>
  <c r="U26" i="14" s="1"/>
  <c r="T13" i="14"/>
  <c r="T26" i="14" s="1"/>
  <c r="S13" i="14"/>
  <c r="S26" i="14" s="1"/>
  <c r="S45" i="14" s="1"/>
  <c r="R13" i="14"/>
  <c r="R26" i="14" s="1"/>
  <c r="R45" i="14" s="1"/>
  <c r="Q13" i="14"/>
  <c r="Q26" i="14" s="1"/>
  <c r="P13" i="14"/>
  <c r="P26" i="14" s="1"/>
  <c r="P45" i="14" s="1"/>
  <c r="O13" i="14"/>
  <c r="O26" i="14" s="1"/>
  <c r="N13" i="14"/>
  <c r="N26" i="14" s="1"/>
  <c r="M13" i="14"/>
  <c r="M26" i="14" s="1"/>
  <c r="L13" i="14"/>
  <c r="L26" i="14" s="1"/>
  <c r="K13" i="14"/>
  <c r="K26" i="14" s="1"/>
  <c r="K45" i="14" s="1"/>
  <c r="J13" i="14"/>
  <c r="J26" i="14" s="1"/>
  <c r="J45" i="14" s="1"/>
  <c r="I13" i="14"/>
  <c r="I26" i="14" s="1"/>
  <c r="I45" i="14" s="1"/>
  <c r="H13" i="14"/>
  <c r="H26" i="14" s="1"/>
  <c r="H45" i="14" s="1"/>
  <c r="G13" i="14"/>
  <c r="F13" i="14"/>
  <c r="F26" i="14" s="1"/>
  <c r="E13" i="14"/>
  <c r="E26" i="14" s="1"/>
  <c r="D13" i="14"/>
  <c r="D26" i="14" s="1"/>
  <c r="C13" i="14"/>
  <c r="C26" i="14" s="1"/>
  <c r="C45" i="14" s="1"/>
  <c r="AA50" i="15"/>
  <c r="Z50" i="15"/>
  <c r="Y50" i="15"/>
  <c r="X50" i="15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AA43" i="15"/>
  <c r="Y43" i="15"/>
  <c r="X43" i="15"/>
  <c r="Z43" i="15" s="1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AA44" i="15" s="1"/>
  <c r="Y37" i="15"/>
  <c r="Y44" i="15" s="1"/>
  <c r="X37" i="15"/>
  <c r="X44" i="15" s="1"/>
  <c r="Z44" i="15" s="1"/>
  <c r="W37" i="15"/>
  <c r="W44" i="15" s="1"/>
  <c r="V37" i="15"/>
  <c r="V44" i="15" s="1"/>
  <c r="U37" i="15"/>
  <c r="T37" i="15"/>
  <c r="T44" i="15" s="1"/>
  <c r="S37" i="15"/>
  <c r="S44" i="15" s="1"/>
  <c r="R37" i="15"/>
  <c r="R44" i="15" s="1"/>
  <c r="Q37" i="15"/>
  <c r="Q44" i="15" s="1"/>
  <c r="P37" i="15"/>
  <c r="P44" i="15" s="1"/>
  <c r="O37" i="15"/>
  <c r="O44" i="15" s="1"/>
  <c r="N37" i="15"/>
  <c r="N44" i="15" s="1"/>
  <c r="M37" i="15"/>
  <c r="L37" i="15"/>
  <c r="L44" i="15" s="1"/>
  <c r="K37" i="15"/>
  <c r="K44" i="15" s="1"/>
  <c r="J37" i="15"/>
  <c r="J44" i="15" s="1"/>
  <c r="I37" i="15"/>
  <c r="I44" i="15" s="1"/>
  <c r="H37" i="15"/>
  <c r="H44" i="15" s="1"/>
  <c r="G37" i="15"/>
  <c r="G44" i="15" s="1"/>
  <c r="F37" i="15"/>
  <c r="F44" i="15" s="1"/>
  <c r="E37" i="15"/>
  <c r="D37" i="15"/>
  <c r="D44" i="15" s="1"/>
  <c r="D45" i="15" s="1"/>
  <c r="C37" i="15"/>
  <c r="C44" i="15" s="1"/>
  <c r="G26" i="15"/>
  <c r="AA25" i="15"/>
  <c r="Y25" i="15"/>
  <c r="X25" i="15"/>
  <c r="Z25" i="15" s="1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AA26" i="15" s="1"/>
  <c r="Y13" i="15"/>
  <c r="Y26" i="15" s="1"/>
  <c r="Y45" i="15" s="1"/>
  <c r="X13" i="15"/>
  <c r="X26" i="15" s="1"/>
  <c r="W13" i="15"/>
  <c r="W26" i="15" s="1"/>
  <c r="V13" i="15"/>
  <c r="V26" i="15" s="1"/>
  <c r="V45" i="15" s="1"/>
  <c r="U13" i="15"/>
  <c r="U26" i="15" s="1"/>
  <c r="T13" i="15"/>
  <c r="T26" i="15" s="1"/>
  <c r="S13" i="15"/>
  <c r="S26" i="15" s="1"/>
  <c r="R13" i="15"/>
  <c r="R26" i="15" s="1"/>
  <c r="Q13" i="15"/>
  <c r="Q26" i="15" s="1"/>
  <c r="Q45" i="15" s="1"/>
  <c r="P13" i="15"/>
  <c r="O13" i="15"/>
  <c r="O26" i="15" s="1"/>
  <c r="N13" i="15"/>
  <c r="N26" i="15" s="1"/>
  <c r="N45" i="15" s="1"/>
  <c r="M13" i="15"/>
  <c r="M26" i="15" s="1"/>
  <c r="L13" i="15"/>
  <c r="L26" i="15" s="1"/>
  <c r="K13" i="15"/>
  <c r="K26" i="15" s="1"/>
  <c r="J13" i="15"/>
  <c r="J26" i="15" s="1"/>
  <c r="I13" i="15"/>
  <c r="I26" i="15" s="1"/>
  <c r="I45" i="15" s="1"/>
  <c r="H13" i="15"/>
  <c r="G13" i="15"/>
  <c r="F13" i="15"/>
  <c r="F26" i="15" s="1"/>
  <c r="F45" i="15" s="1"/>
  <c r="E13" i="15"/>
  <c r="E26" i="15" s="1"/>
  <c r="D13" i="15"/>
  <c r="D26" i="15" s="1"/>
  <c r="C13" i="15"/>
  <c r="C26" i="15" s="1"/>
  <c r="AA50" i="16"/>
  <c r="Y50" i="16"/>
  <c r="X50" i="16"/>
  <c r="Z50" i="16" s="1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D44" i="16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AA44" i="16" s="1"/>
  <c r="Y37" i="16"/>
  <c r="Y44" i="16" s="1"/>
  <c r="X37" i="16"/>
  <c r="X44" i="16" s="1"/>
  <c r="Z44" i="16" s="1"/>
  <c r="W37" i="16"/>
  <c r="W44" i="16" s="1"/>
  <c r="V37" i="16"/>
  <c r="V44" i="16" s="1"/>
  <c r="U37" i="16"/>
  <c r="U44" i="16" s="1"/>
  <c r="T37" i="16"/>
  <c r="T44" i="16" s="1"/>
  <c r="S37" i="16"/>
  <c r="S44" i="16" s="1"/>
  <c r="R37" i="16"/>
  <c r="R44" i="16" s="1"/>
  <c r="Q37" i="16"/>
  <c r="Q44" i="16" s="1"/>
  <c r="P37" i="16"/>
  <c r="P44" i="16" s="1"/>
  <c r="O37" i="16"/>
  <c r="O44" i="16" s="1"/>
  <c r="N37" i="16"/>
  <c r="N44" i="16" s="1"/>
  <c r="M37" i="16"/>
  <c r="L37" i="16"/>
  <c r="L44" i="16" s="1"/>
  <c r="K37" i="16"/>
  <c r="K44" i="16" s="1"/>
  <c r="J37" i="16"/>
  <c r="J44" i="16" s="1"/>
  <c r="I37" i="16"/>
  <c r="I44" i="16" s="1"/>
  <c r="H37" i="16"/>
  <c r="H44" i="16" s="1"/>
  <c r="G37" i="16"/>
  <c r="G44" i="16" s="1"/>
  <c r="F37" i="16"/>
  <c r="F44" i="16" s="1"/>
  <c r="E37" i="16"/>
  <c r="E44" i="16" s="1"/>
  <c r="D37" i="16"/>
  <c r="C37" i="16"/>
  <c r="C44" i="16" s="1"/>
  <c r="AA25" i="16"/>
  <c r="Y25" i="16"/>
  <c r="X25" i="16"/>
  <c r="Z25" i="16" s="1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AA26" i="16" s="1"/>
  <c r="AA45" i="16" s="1"/>
  <c r="Y13" i="16"/>
  <c r="Y26" i="16" s="1"/>
  <c r="Y45" i="16" s="1"/>
  <c r="X13" i="16"/>
  <c r="W13" i="16"/>
  <c r="W26" i="16" s="1"/>
  <c r="V13" i="16"/>
  <c r="V26" i="16" s="1"/>
  <c r="V45" i="16" s="1"/>
  <c r="U13" i="16"/>
  <c r="U26" i="16" s="1"/>
  <c r="T13" i="16"/>
  <c r="T26" i="16" s="1"/>
  <c r="S13" i="16"/>
  <c r="S26" i="16" s="1"/>
  <c r="R13" i="16"/>
  <c r="R26" i="16" s="1"/>
  <c r="Q13" i="16"/>
  <c r="Q26" i="16" s="1"/>
  <c r="Q45" i="16" s="1"/>
  <c r="P13" i="16"/>
  <c r="P26" i="16" s="1"/>
  <c r="O13" i="16"/>
  <c r="O26" i="16" s="1"/>
  <c r="O45" i="16" s="1"/>
  <c r="N13" i="16"/>
  <c r="N26" i="16" s="1"/>
  <c r="N45" i="16" s="1"/>
  <c r="M13" i="16"/>
  <c r="M26" i="16" s="1"/>
  <c r="L13" i="16"/>
  <c r="L26" i="16" s="1"/>
  <c r="K13" i="16"/>
  <c r="K26" i="16" s="1"/>
  <c r="J13" i="16"/>
  <c r="J26" i="16" s="1"/>
  <c r="I13" i="16"/>
  <c r="I26" i="16" s="1"/>
  <c r="I45" i="16" s="1"/>
  <c r="H13" i="16"/>
  <c r="G13" i="16"/>
  <c r="G26" i="16" s="1"/>
  <c r="F13" i="16"/>
  <c r="F26" i="16" s="1"/>
  <c r="F45" i="16" s="1"/>
  <c r="E13" i="16"/>
  <c r="E26" i="16" s="1"/>
  <c r="D13" i="16"/>
  <c r="D26" i="16" s="1"/>
  <c r="C13" i="16"/>
  <c r="C26" i="16" s="1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T44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AA44" i="17" s="1"/>
  <c r="Y37" i="17"/>
  <c r="Y44" i="17" s="1"/>
  <c r="X37" i="17"/>
  <c r="X44" i="17" s="1"/>
  <c r="W37" i="17"/>
  <c r="W44" i="17" s="1"/>
  <c r="V37" i="17"/>
  <c r="U37" i="17"/>
  <c r="T37" i="17"/>
  <c r="S37" i="17"/>
  <c r="S44" i="17" s="1"/>
  <c r="R37" i="17"/>
  <c r="R44" i="17" s="1"/>
  <c r="Q37" i="17"/>
  <c r="Q44" i="17" s="1"/>
  <c r="P37" i="17"/>
  <c r="P44" i="17" s="1"/>
  <c r="O37" i="17"/>
  <c r="O44" i="17" s="1"/>
  <c r="N37" i="17"/>
  <c r="M37" i="17"/>
  <c r="L37" i="17"/>
  <c r="L44" i="17" s="1"/>
  <c r="K37" i="17"/>
  <c r="K44" i="17" s="1"/>
  <c r="J37" i="17"/>
  <c r="J44" i="17" s="1"/>
  <c r="I37" i="17"/>
  <c r="I44" i="17" s="1"/>
  <c r="H37" i="17"/>
  <c r="H44" i="17" s="1"/>
  <c r="G37" i="17"/>
  <c r="G44" i="17" s="1"/>
  <c r="F37" i="17"/>
  <c r="E37" i="17"/>
  <c r="E44" i="17" s="1"/>
  <c r="D37" i="17"/>
  <c r="D44" i="17" s="1"/>
  <c r="C37" i="17"/>
  <c r="C44" i="17" s="1"/>
  <c r="H26" i="17"/>
  <c r="H45" i="17" s="1"/>
  <c r="AA25" i="17"/>
  <c r="Y25" i="17"/>
  <c r="X25" i="17"/>
  <c r="Z25" i="17" s="1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AA26" i="17" s="1"/>
  <c r="AA45" i="17" s="1"/>
  <c r="Y13" i="17"/>
  <c r="Y26" i="17" s="1"/>
  <c r="Y45" i="17" s="1"/>
  <c r="X13" i="17"/>
  <c r="W13" i="17"/>
  <c r="W26" i="17" s="1"/>
  <c r="V13" i="17"/>
  <c r="V26" i="17" s="1"/>
  <c r="U13" i="17"/>
  <c r="U26" i="17" s="1"/>
  <c r="T13" i="17"/>
  <c r="T26" i="17" s="1"/>
  <c r="T45" i="17" s="1"/>
  <c r="S13" i="17"/>
  <c r="S26" i="17" s="1"/>
  <c r="S45" i="17" s="1"/>
  <c r="R13" i="17"/>
  <c r="R26" i="17" s="1"/>
  <c r="R45" i="17" s="1"/>
  <c r="Q13" i="17"/>
  <c r="Q26" i="17" s="1"/>
  <c r="Q45" i="17" s="1"/>
  <c r="P13" i="17"/>
  <c r="P26" i="17" s="1"/>
  <c r="P45" i="17" s="1"/>
  <c r="O13" i="17"/>
  <c r="O26" i="17" s="1"/>
  <c r="N13" i="17"/>
  <c r="N26" i="17" s="1"/>
  <c r="M13" i="17"/>
  <c r="M26" i="17" s="1"/>
  <c r="L13" i="17"/>
  <c r="L26" i="17" s="1"/>
  <c r="L45" i="17" s="1"/>
  <c r="K13" i="17"/>
  <c r="K26" i="17" s="1"/>
  <c r="K45" i="17" s="1"/>
  <c r="J13" i="17"/>
  <c r="J26" i="17" s="1"/>
  <c r="J45" i="17" s="1"/>
  <c r="I13" i="17"/>
  <c r="I26" i="17" s="1"/>
  <c r="I45" i="17" s="1"/>
  <c r="H13" i="17"/>
  <c r="G13" i="17"/>
  <c r="G26" i="17" s="1"/>
  <c r="F13" i="17"/>
  <c r="F26" i="17" s="1"/>
  <c r="E13" i="17"/>
  <c r="E26" i="17" s="1"/>
  <c r="D13" i="17"/>
  <c r="C13" i="17"/>
  <c r="C26" i="17" s="1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AA43" i="18"/>
  <c r="Y43" i="18"/>
  <c r="X43" i="18"/>
  <c r="Z43" i="18" s="1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AA44" i="18" s="1"/>
  <c r="Y37" i="18"/>
  <c r="Y44" i="18" s="1"/>
  <c r="X37" i="18"/>
  <c r="Z37" i="18" s="1"/>
  <c r="W37" i="18"/>
  <c r="W44" i="18" s="1"/>
  <c r="V37" i="18"/>
  <c r="V44" i="18" s="1"/>
  <c r="U37" i="18"/>
  <c r="T37" i="18"/>
  <c r="T44" i="18" s="1"/>
  <c r="S37" i="18"/>
  <c r="S44" i="18" s="1"/>
  <c r="R37" i="18"/>
  <c r="Q37" i="18"/>
  <c r="Q44" i="18" s="1"/>
  <c r="P37" i="18"/>
  <c r="O37" i="18"/>
  <c r="O44" i="18" s="1"/>
  <c r="N37" i="18"/>
  <c r="N44" i="18" s="1"/>
  <c r="M37" i="18"/>
  <c r="L37" i="18"/>
  <c r="L44" i="18" s="1"/>
  <c r="K37" i="18"/>
  <c r="K44" i="18" s="1"/>
  <c r="J37" i="18"/>
  <c r="I37" i="18"/>
  <c r="I44" i="18" s="1"/>
  <c r="H37" i="18"/>
  <c r="G37" i="18"/>
  <c r="G44" i="18" s="1"/>
  <c r="F37" i="18"/>
  <c r="F44" i="18" s="1"/>
  <c r="E37" i="18"/>
  <c r="D37" i="18"/>
  <c r="D44" i="18" s="1"/>
  <c r="C37" i="18"/>
  <c r="C44" i="18" s="1"/>
  <c r="AA25" i="18"/>
  <c r="Y25" i="18"/>
  <c r="X25" i="18"/>
  <c r="Z25" i="18" s="1"/>
  <c r="W25" i="18"/>
  <c r="V25" i="18"/>
  <c r="U25" i="18"/>
  <c r="T25" i="18"/>
  <c r="S25" i="18"/>
  <c r="R25" i="18"/>
  <c r="Q25" i="18"/>
  <c r="P25" i="18"/>
  <c r="P26" i="18" s="1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AA26" i="18" s="1"/>
  <c r="Y13" i="18"/>
  <c r="X13" i="18"/>
  <c r="Z13" i="18" s="1"/>
  <c r="W13" i="18"/>
  <c r="W26" i="18" s="1"/>
  <c r="W45" i="18" s="1"/>
  <c r="V13" i="18"/>
  <c r="U13" i="18"/>
  <c r="U26" i="18" s="1"/>
  <c r="T13" i="18"/>
  <c r="T26" i="18" s="1"/>
  <c r="S13" i="18"/>
  <c r="S26" i="18" s="1"/>
  <c r="R13" i="18"/>
  <c r="R26" i="18" s="1"/>
  <c r="Q13" i="18"/>
  <c r="P13" i="18"/>
  <c r="O13" i="18"/>
  <c r="O26" i="18" s="1"/>
  <c r="O45" i="18" s="1"/>
  <c r="N13" i="18"/>
  <c r="M13" i="18"/>
  <c r="M26" i="18" s="1"/>
  <c r="L13" i="18"/>
  <c r="L26" i="18" s="1"/>
  <c r="K13" i="18"/>
  <c r="K26" i="18" s="1"/>
  <c r="K45" i="18" s="1"/>
  <c r="J13" i="18"/>
  <c r="J26" i="18" s="1"/>
  <c r="I13" i="18"/>
  <c r="H13" i="18"/>
  <c r="H26" i="18" s="1"/>
  <c r="G13" i="18"/>
  <c r="G26" i="18" s="1"/>
  <c r="F13" i="18"/>
  <c r="E13" i="18"/>
  <c r="E26" i="18" s="1"/>
  <c r="D13" i="18"/>
  <c r="D26" i="18" s="1"/>
  <c r="D45" i="18" s="1"/>
  <c r="C13" i="18"/>
  <c r="AA50" i="19"/>
  <c r="Z50" i="19"/>
  <c r="Y50" i="19"/>
  <c r="X50" i="19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C45" i="19"/>
  <c r="T44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AA44" i="19" s="1"/>
  <c r="Y37" i="19"/>
  <c r="Y44" i="19" s="1"/>
  <c r="X37" i="19"/>
  <c r="X44" i="19" s="1"/>
  <c r="Z44" i="19" s="1"/>
  <c r="W37" i="19"/>
  <c r="W44" i="19" s="1"/>
  <c r="V37" i="19"/>
  <c r="V44" i="19" s="1"/>
  <c r="U37" i="19"/>
  <c r="U44" i="19" s="1"/>
  <c r="T37" i="19"/>
  <c r="S37" i="19"/>
  <c r="S44" i="19" s="1"/>
  <c r="R37" i="19"/>
  <c r="R44" i="19" s="1"/>
  <c r="Q37" i="19"/>
  <c r="Q44" i="19" s="1"/>
  <c r="P37" i="19"/>
  <c r="P44" i="19" s="1"/>
  <c r="O37" i="19"/>
  <c r="O44" i="19" s="1"/>
  <c r="N37" i="19"/>
  <c r="N44" i="19" s="1"/>
  <c r="M37" i="19"/>
  <c r="L37" i="19"/>
  <c r="L44" i="19" s="1"/>
  <c r="K37" i="19"/>
  <c r="K44" i="19" s="1"/>
  <c r="J37" i="19"/>
  <c r="J44" i="19" s="1"/>
  <c r="I37" i="19"/>
  <c r="I44" i="19" s="1"/>
  <c r="H37" i="19"/>
  <c r="H44" i="19" s="1"/>
  <c r="G37" i="19"/>
  <c r="G44" i="19" s="1"/>
  <c r="F37" i="19"/>
  <c r="F44" i="19" s="1"/>
  <c r="E37" i="19"/>
  <c r="E44" i="19" s="1"/>
  <c r="D37" i="19"/>
  <c r="D44" i="19" s="1"/>
  <c r="C37" i="19"/>
  <c r="C44" i="19" s="1"/>
  <c r="AA25" i="19"/>
  <c r="Y25" i="19"/>
  <c r="X25" i="19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AA26" i="19" s="1"/>
  <c r="AA45" i="19" s="1"/>
  <c r="Z13" i="19"/>
  <c r="Y13" i="19"/>
  <c r="X13" i="19"/>
  <c r="W13" i="19"/>
  <c r="V13" i="19"/>
  <c r="V26" i="19" s="1"/>
  <c r="U13" i="19"/>
  <c r="U26" i="19" s="1"/>
  <c r="T13" i="19"/>
  <c r="T26" i="19" s="1"/>
  <c r="S13" i="19"/>
  <c r="S26" i="19" s="1"/>
  <c r="S45" i="19" s="1"/>
  <c r="R13" i="19"/>
  <c r="R26" i="19" s="1"/>
  <c r="R45" i="19" s="1"/>
  <c r="Q13" i="19"/>
  <c r="P13" i="19"/>
  <c r="P26" i="19" s="1"/>
  <c r="O13" i="19"/>
  <c r="N13" i="19"/>
  <c r="M13" i="19"/>
  <c r="M26" i="19" s="1"/>
  <c r="L13" i="19"/>
  <c r="L26" i="19" s="1"/>
  <c r="K13" i="19"/>
  <c r="K26" i="19" s="1"/>
  <c r="J13" i="19"/>
  <c r="J26" i="19" s="1"/>
  <c r="J45" i="19" s="1"/>
  <c r="I13" i="19"/>
  <c r="H13" i="19"/>
  <c r="G13" i="19"/>
  <c r="F13" i="19"/>
  <c r="E13" i="19"/>
  <c r="E26" i="19" s="1"/>
  <c r="D13" i="19"/>
  <c r="D26" i="19" s="1"/>
  <c r="C13" i="19"/>
  <c r="C26" i="19" s="1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D44" i="20"/>
  <c r="AA43" i="20"/>
  <c r="Y43" i="20"/>
  <c r="X43" i="20"/>
  <c r="Z43" i="20" s="1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AA44" i="20" s="1"/>
  <c r="Y37" i="20"/>
  <c r="Y44" i="20" s="1"/>
  <c r="Y45" i="20" s="1"/>
  <c r="X37" i="20"/>
  <c r="W37" i="20"/>
  <c r="W44" i="20" s="1"/>
  <c r="V37" i="20"/>
  <c r="V44" i="20" s="1"/>
  <c r="U37" i="20"/>
  <c r="T37" i="20"/>
  <c r="T44" i="20" s="1"/>
  <c r="S37" i="20"/>
  <c r="S44" i="20" s="1"/>
  <c r="R37" i="20"/>
  <c r="R44" i="20" s="1"/>
  <c r="Q37" i="20"/>
  <c r="Q44" i="20" s="1"/>
  <c r="P37" i="20"/>
  <c r="P44" i="20" s="1"/>
  <c r="O37" i="20"/>
  <c r="O44" i="20" s="1"/>
  <c r="N37" i="20"/>
  <c r="N44" i="20" s="1"/>
  <c r="M37" i="20"/>
  <c r="M44" i="20" s="1"/>
  <c r="L37" i="20"/>
  <c r="L44" i="20" s="1"/>
  <c r="K37" i="20"/>
  <c r="K44" i="20" s="1"/>
  <c r="J37" i="20"/>
  <c r="J44" i="20" s="1"/>
  <c r="I37" i="20"/>
  <c r="I44" i="20" s="1"/>
  <c r="H37" i="20"/>
  <c r="H44" i="20" s="1"/>
  <c r="G37" i="20"/>
  <c r="F37" i="20"/>
  <c r="F44" i="20" s="1"/>
  <c r="E37" i="20"/>
  <c r="E44" i="20" s="1"/>
  <c r="D37" i="20"/>
  <c r="C37" i="20"/>
  <c r="C44" i="20" s="1"/>
  <c r="O26" i="20"/>
  <c r="O45" i="20" s="1"/>
  <c r="AA25" i="20"/>
  <c r="Y25" i="20"/>
  <c r="X25" i="20"/>
  <c r="Z25" i="20" s="1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AA26" i="20" s="1"/>
  <c r="AA45" i="20" s="1"/>
  <c r="Y13" i="20"/>
  <c r="Y26" i="20" s="1"/>
  <c r="X13" i="20"/>
  <c r="W13" i="20"/>
  <c r="V13" i="20"/>
  <c r="V26" i="20" s="1"/>
  <c r="U13" i="20"/>
  <c r="U26" i="20" s="1"/>
  <c r="T13" i="20"/>
  <c r="T26" i="20" s="1"/>
  <c r="S13" i="20"/>
  <c r="S26" i="20" s="1"/>
  <c r="R13" i="20"/>
  <c r="R26" i="20" s="1"/>
  <c r="R45" i="20" s="1"/>
  <c r="Q13" i="20"/>
  <c r="Q26" i="20" s="1"/>
  <c r="P13" i="20"/>
  <c r="P26" i="20" s="1"/>
  <c r="O13" i="20"/>
  <c r="N13" i="20"/>
  <c r="N26" i="20" s="1"/>
  <c r="M13" i="20"/>
  <c r="M26" i="20" s="1"/>
  <c r="L13" i="20"/>
  <c r="L26" i="20" s="1"/>
  <c r="K13" i="20"/>
  <c r="K26" i="20" s="1"/>
  <c r="J13" i="20"/>
  <c r="J26" i="20" s="1"/>
  <c r="J45" i="20" s="1"/>
  <c r="I13" i="20"/>
  <c r="I26" i="20" s="1"/>
  <c r="H13" i="20"/>
  <c r="H26" i="20" s="1"/>
  <c r="G13" i="20"/>
  <c r="G26" i="20" s="1"/>
  <c r="F13" i="20"/>
  <c r="F26" i="20" s="1"/>
  <c r="F45" i="20" s="1"/>
  <c r="E13" i="20"/>
  <c r="E26" i="20" s="1"/>
  <c r="D13" i="20"/>
  <c r="D26" i="20" s="1"/>
  <c r="C13" i="20"/>
  <c r="C26" i="20" s="1"/>
  <c r="AA50" i="21"/>
  <c r="Z50" i="21"/>
  <c r="Y50" i="21"/>
  <c r="X50" i="2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AA44" i="21"/>
  <c r="K44" i="21"/>
  <c r="AA43" i="21"/>
  <c r="Y43" i="21"/>
  <c r="X43" i="21"/>
  <c r="Z43" i="21" s="1"/>
  <c r="W43" i="21"/>
  <c r="V43" i="21"/>
  <c r="U43" i="21"/>
  <c r="T43" i="21"/>
  <c r="T44" i="21" s="1"/>
  <c r="S43" i="21"/>
  <c r="R43" i="21"/>
  <c r="Q43" i="21"/>
  <c r="P43" i="21"/>
  <c r="O43" i="21"/>
  <c r="N43" i="21"/>
  <c r="M43" i="21"/>
  <c r="L43" i="21"/>
  <c r="L44" i="21" s="1"/>
  <c r="K43" i="21"/>
  <c r="J43" i="21"/>
  <c r="I43" i="21"/>
  <c r="H43" i="21"/>
  <c r="G43" i="21"/>
  <c r="F43" i="21"/>
  <c r="E43" i="21"/>
  <c r="D43" i="21"/>
  <c r="D44" i="21" s="1"/>
  <c r="C43" i="21"/>
  <c r="C44" i="21" s="1"/>
  <c r="AA37" i="21"/>
  <c r="Y37" i="21"/>
  <c r="Y44" i="21" s="1"/>
  <c r="X37" i="21"/>
  <c r="X44" i="21" s="1"/>
  <c r="Z44" i="21" s="1"/>
  <c r="W37" i="21"/>
  <c r="W44" i="21" s="1"/>
  <c r="V37" i="21"/>
  <c r="U37" i="21"/>
  <c r="U44" i="21" s="1"/>
  <c r="T37" i="21"/>
  <c r="S37" i="21"/>
  <c r="S44" i="21" s="1"/>
  <c r="R37" i="21"/>
  <c r="R44" i="21" s="1"/>
  <c r="Q37" i="21"/>
  <c r="Q44" i="21" s="1"/>
  <c r="P37" i="21"/>
  <c r="P44" i="21" s="1"/>
  <c r="O37" i="21"/>
  <c r="O44" i="21" s="1"/>
  <c r="N37" i="21"/>
  <c r="M37" i="21"/>
  <c r="M44" i="21" s="1"/>
  <c r="L37" i="21"/>
  <c r="K37" i="21"/>
  <c r="J37" i="21"/>
  <c r="J44" i="21" s="1"/>
  <c r="I37" i="21"/>
  <c r="I44" i="21" s="1"/>
  <c r="H37" i="21"/>
  <c r="H44" i="21" s="1"/>
  <c r="G37" i="21"/>
  <c r="G44" i="21" s="1"/>
  <c r="F37" i="21"/>
  <c r="E37" i="21"/>
  <c r="E44" i="21" s="1"/>
  <c r="D37" i="21"/>
  <c r="C37" i="21"/>
  <c r="W26" i="21"/>
  <c r="N26" i="21"/>
  <c r="F26" i="21"/>
  <c r="AA25" i="21"/>
  <c r="Y25" i="21"/>
  <c r="X25" i="21"/>
  <c r="Z25" i="21" s="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AA26" i="21" s="1"/>
  <c r="Y13" i="21"/>
  <c r="Y26" i="21" s="1"/>
  <c r="Y45" i="21" s="1"/>
  <c r="X13" i="21"/>
  <c r="W13" i="21"/>
  <c r="V13" i="21"/>
  <c r="V26" i="21" s="1"/>
  <c r="U13" i="21"/>
  <c r="U26" i="21" s="1"/>
  <c r="T13" i="21"/>
  <c r="T26" i="21" s="1"/>
  <c r="S13" i="21"/>
  <c r="S26" i="21" s="1"/>
  <c r="R13" i="21"/>
  <c r="R26" i="21" s="1"/>
  <c r="Q13" i="21"/>
  <c r="Q26" i="21" s="1"/>
  <c r="Q45" i="21" s="1"/>
  <c r="P13" i="21"/>
  <c r="P26" i="21" s="1"/>
  <c r="P45" i="21" s="1"/>
  <c r="O13" i="21"/>
  <c r="O26" i="21" s="1"/>
  <c r="N13" i="21"/>
  <c r="M13" i="21"/>
  <c r="M26" i="21" s="1"/>
  <c r="L13" i="21"/>
  <c r="L26" i="21" s="1"/>
  <c r="K13" i="21"/>
  <c r="K26" i="21" s="1"/>
  <c r="K45" i="21" s="1"/>
  <c r="J13" i="21"/>
  <c r="J26" i="21" s="1"/>
  <c r="I13" i="21"/>
  <c r="I26" i="21" s="1"/>
  <c r="I45" i="21" s="1"/>
  <c r="H13" i="21"/>
  <c r="H26" i="21" s="1"/>
  <c r="H45" i="21" s="1"/>
  <c r="G13" i="21"/>
  <c r="G26" i="21" s="1"/>
  <c r="F13" i="21"/>
  <c r="E13" i="21"/>
  <c r="E26" i="21" s="1"/>
  <c r="D13" i="21"/>
  <c r="D26" i="21" s="1"/>
  <c r="C13" i="21"/>
  <c r="C26" i="21" s="1"/>
  <c r="AA50" i="22"/>
  <c r="Y50" i="22"/>
  <c r="X50" i="22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AA44" i="22"/>
  <c r="AA45" i="22" s="1"/>
  <c r="K44" i="22"/>
  <c r="AA43" i="22"/>
  <c r="Y43" i="22"/>
  <c r="X43" i="22"/>
  <c r="Z43" i="22" s="1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Y37" i="22"/>
  <c r="Y44" i="22" s="1"/>
  <c r="X37" i="22"/>
  <c r="X44" i="22" s="1"/>
  <c r="W37" i="22"/>
  <c r="W44" i="22" s="1"/>
  <c r="V37" i="22"/>
  <c r="V44" i="22" s="1"/>
  <c r="U37" i="22"/>
  <c r="U44" i="22" s="1"/>
  <c r="T37" i="22"/>
  <c r="T44" i="22" s="1"/>
  <c r="S37" i="22"/>
  <c r="S44" i="22" s="1"/>
  <c r="R37" i="22"/>
  <c r="R44" i="22" s="1"/>
  <c r="Q37" i="22"/>
  <c r="Q44" i="22" s="1"/>
  <c r="P37" i="22"/>
  <c r="P44" i="22" s="1"/>
  <c r="O37" i="22"/>
  <c r="O44" i="22" s="1"/>
  <c r="N37" i="22"/>
  <c r="N44" i="22" s="1"/>
  <c r="M37" i="22"/>
  <c r="M44" i="22" s="1"/>
  <c r="L37" i="22"/>
  <c r="K37" i="22"/>
  <c r="J37" i="22"/>
  <c r="J44" i="22" s="1"/>
  <c r="J45" i="22" s="1"/>
  <c r="I37" i="22"/>
  <c r="I44" i="22" s="1"/>
  <c r="H37" i="22"/>
  <c r="H44" i="22" s="1"/>
  <c r="G37" i="22"/>
  <c r="G44" i="22" s="1"/>
  <c r="F37" i="22"/>
  <c r="F44" i="22" s="1"/>
  <c r="E37" i="22"/>
  <c r="E44" i="22" s="1"/>
  <c r="D37" i="22"/>
  <c r="C37" i="22"/>
  <c r="C44" i="22" s="1"/>
  <c r="N26" i="22"/>
  <c r="N45" i="22" s="1"/>
  <c r="AA25" i="22"/>
  <c r="Y25" i="22"/>
  <c r="X25" i="22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AA26" i="22" s="1"/>
  <c r="Y13" i="22"/>
  <c r="Y26" i="22" s="1"/>
  <c r="Y45" i="22" s="1"/>
  <c r="X13" i="22"/>
  <c r="W13" i="22"/>
  <c r="W26" i="22" s="1"/>
  <c r="V13" i="22"/>
  <c r="V26" i="22" s="1"/>
  <c r="V45" i="22" s="1"/>
  <c r="U13" i="22"/>
  <c r="U26" i="22" s="1"/>
  <c r="U45" i="22" s="1"/>
  <c r="T13" i="22"/>
  <c r="S13" i="22"/>
  <c r="S26" i="22" s="1"/>
  <c r="R13" i="22"/>
  <c r="R26" i="22" s="1"/>
  <c r="Q13" i="22"/>
  <c r="Q26" i="22" s="1"/>
  <c r="Q45" i="22" s="1"/>
  <c r="P13" i="22"/>
  <c r="P26" i="22" s="1"/>
  <c r="O13" i="22"/>
  <c r="O26" i="22" s="1"/>
  <c r="N13" i="22"/>
  <c r="M13" i="22"/>
  <c r="M26" i="22" s="1"/>
  <c r="M45" i="22" s="1"/>
  <c r="L13" i="22"/>
  <c r="K13" i="22"/>
  <c r="K26" i="22" s="1"/>
  <c r="J13" i="22"/>
  <c r="J26" i="22" s="1"/>
  <c r="I13" i="22"/>
  <c r="I26" i="22" s="1"/>
  <c r="I45" i="22" s="1"/>
  <c r="H13" i="22"/>
  <c r="H26" i="22" s="1"/>
  <c r="G13" i="22"/>
  <c r="F13" i="22"/>
  <c r="F26" i="22" s="1"/>
  <c r="F45" i="22" s="1"/>
  <c r="E13" i="22"/>
  <c r="E26" i="22" s="1"/>
  <c r="E45" i="22" s="1"/>
  <c r="D13" i="22"/>
  <c r="C13" i="22"/>
  <c r="C26" i="22" s="1"/>
  <c r="C45" i="22" s="1"/>
  <c r="AA50" i="23"/>
  <c r="Z50" i="23"/>
  <c r="Y50" i="23"/>
  <c r="X50" i="23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S44" i="23"/>
  <c r="S45" i="23" s="1"/>
  <c r="D44" i="23"/>
  <c r="AA43" i="23"/>
  <c r="Y43" i="23"/>
  <c r="X43" i="23"/>
  <c r="Z43" i="23" s="1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AA44" i="23" s="1"/>
  <c r="Y37" i="23"/>
  <c r="Y44" i="23" s="1"/>
  <c r="X37" i="23"/>
  <c r="X44" i="23" s="1"/>
  <c r="Z44" i="23" s="1"/>
  <c r="W37" i="23"/>
  <c r="W44" i="23" s="1"/>
  <c r="V37" i="23"/>
  <c r="V44" i="23" s="1"/>
  <c r="U37" i="23"/>
  <c r="U44" i="23" s="1"/>
  <c r="T37" i="23"/>
  <c r="T44" i="23" s="1"/>
  <c r="S37" i="23"/>
  <c r="R37" i="23"/>
  <c r="R44" i="23" s="1"/>
  <c r="Q37" i="23"/>
  <c r="Q44" i="23" s="1"/>
  <c r="P37" i="23"/>
  <c r="P44" i="23" s="1"/>
  <c r="O37" i="23"/>
  <c r="O44" i="23" s="1"/>
  <c r="N37" i="23"/>
  <c r="N44" i="23" s="1"/>
  <c r="M37" i="23"/>
  <c r="M44" i="23" s="1"/>
  <c r="L37" i="23"/>
  <c r="L44" i="23" s="1"/>
  <c r="K37" i="23"/>
  <c r="K44" i="23" s="1"/>
  <c r="K45" i="23" s="1"/>
  <c r="J37" i="23"/>
  <c r="J44" i="23" s="1"/>
  <c r="I37" i="23"/>
  <c r="I44" i="23" s="1"/>
  <c r="H37" i="23"/>
  <c r="H44" i="23" s="1"/>
  <c r="G37" i="23"/>
  <c r="G44" i="23" s="1"/>
  <c r="F37" i="23"/>
  <c r="F44" i="23" s="1"/>
  <c r="E37" i="23"/>
  <c r="E44" i="23" s="1"/>
  <c r="D37" i="23"/>
  <c r="C37" i="23"/>
  <c r="C44" i="23" s="1"/>
  <c r="N26" i="23"/>
  <c r="N45" i="23" s="1"/>
  <c r="AA25" i="23"/>
  <c r="Y25" i="23"/>
  <c r="X25" i="23"/>
  <c r="Z25" i="23" s="1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AA26" i="23" s="1"/>
  <c r="AA45" i="23" s="1"/>
  <c r="Y13" i="23"/>
  <c r="Y26" i="23" s="1"/>
  <c r="Y45" i="23" s="1"/>
  <c r="X13" i="23"/>
  <c r="W13" i="23"/>
  <c r="V13" i="23"/>
  <c r="V26" i="23" s="1"/>
  <c r="U13" i="23"/>
  <c r="U26" i="23" s="1"/>
  <c r="T13" i="23"/>
  <c r="T26" i="23" s="1"/>
  <c r="S13" i="23"/>
  <c r="S26" i="23" s="1"/>
  <c r="R13" i="23"/>
  <c r="R26" i="23" s="1"/>
  <c r="R45" i="23" s="1"/>
  <c r="Q13" i="23"/>
  <c r="Q26" i="23" s="1"/>
  <c r="Q45" i="23" s="1"/>
  <c r="P13" i="23"/>
  <c r="P26" i="23" s="1"/>
  <c r="O13" i="23"/>
  <c r="N13" i="23"/>
  <c r="M13" i="23"/>
  <c r="M26" i="23" s="1"/>
  <c r="L13" i="23"/>
  <c r="L26" i="23" s="1"/>
  <c r="K13" i="23"/>
  <c r="K26" i="23" s="1"/>
  <c r="J13" i="23"/>
  <c r="J26" i="23" s="1"/>
  <c r="I13" i="23"/>
  <c r="I26" i="23" s="1"/>
  <c r="I45" i="23" s="1"/>
  <c r="H13" i="23"/>
  <c r="H26" i="23" s="1"/>
  <c r="G13" i="23"/>
  <c r="F13" i="23"/>
  <c r="F26" i="23" s="1"/>
  <c r="E13" i="23"/>
  <c r="E26" i="23" s="1"/>
  <c r="D13" i="23"/>
  <c r="D26" i="23" s="1"/>
  <c r="C13" i="23"/>
  <c r="C26" i="23" s="1"/>
  <c r="AA50" i="24"/>
  <c r="Y50" i="24"/>
  <c r="X50" i="24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AA43" i="24"/>
  <c r="Y43" i="24"/>
  <c r="X43" i="24"/>
  <c r="Z43" i="24" s="1"/>
  <c r="W43" i="24"/>
  <c r="V43" i="24"/>
  <c r="U43" i="24"/>
  <c r="T43" i="24"/>
  <c r="S43" i="24"/>
  <c r="R43" i="24"/>
  <c r="Q43" i="24"/>
  <c r="P43" i="24"/>
  <c r="O43" i="24"/>
  <c r="N43" i="24"/>
  <c r="M43" i="24"/>
  <c r="L43" i="24"/>
  <c r="K43" i="24"/>
  <c r="J43" i="24"/>
  <c r="I43" i="24"/>
  <c r="H43" i="24"/>
  <c r="G43" i="24"/>
  <c r="F43" i="24"/>
  <c r="E43" i="24"/>
  <c r="D43" i="24"/>
  <c r="C43" i="24"/>
  <c r="AA37" i="24"/>
  <c r="AA44" i="24" s="1"/>
  <c r="Y37" i="24"/>
  <c r="Y44" i="24" s="1"/>
  <c r="X37" i="24"/>
  <c r="X44" i="24" s="1"/>
  <c r="Z44" i="24" s="1"/>
  <c r="W37" i="24"/>
  <c r="W44" i="24" s="1"/>
  <c r="V37" i="24"/>
  <c r="V44" i="24" s="1"/>
  <c r="U37" i="24"/>
  <c r="U44" i="24" s="1"/>
  <c r="T37" i="24"/>
  <c r="S37" i="24"/>
  <c r="S44" i="24" s="1"/>
  <c r="R37" i="24"/>
  <c r="R44" i="24" s="1"/>
  <c r="Q37" i="24"/>
  <c r="Q44" i="24" s="1"/>
  <c r="P37" i="24"/>
  <c r="P44" i="24" s="1"/>
  <c r="O37" i="24"/>
  <c r="O44" i="24" s="1"/>
  <c r="N37" i="24"/>
  <c r="N44" i="24" s="1"/>
  <c r="M37" i="24"/>
  <c r="M44" i="24" s="1"/>
  <c r="L37" i="24"/>
  <c r="K37" i="24"/>
  <c r="K44" i="24" s="1"/>
  <c r="K45" i="24" s="1"/>
  <c r="J37" i="24"/>
  <c r="J44" i="24" s="1"/>
  <c r="I37" i="24"/>
  <c r="I44" i="24" s="1"/>
  <c r="H37" i="24"/>
  <c r="H44" i="24" s="1"/>
  <c r="G37" i="24"/>
  <c r="G44" i="24" s="1"/>
  <c r="F37" i="24"/>
  <c r="F44" i="24" s="1"/>
  <c r="E37" i="24"/>
  <c r="E44" i="24" s="1"/>
  <c r="D37" i="24"/>
  <c r="C37" i="24"/>
  <c r="C44" i="24" s="1"/>
  <c r="V26" i="24"/>
  <c r="G26" i="24"/>
  <c r="AA25" i="24"/>
  <c r="Y25" i="24"/>
  <c r="X25" i="24"/>
  <c r="Z25" i="24" s="1"/>
  <c r="W25" i="24"/>
  <c r="V25" i="24"/>
  <c r="U25" i="24"/>
  <c r="T25" i="24"/>
  <c r="S25" i="24"/>
  <c r="R25" i="24"/>
  <c r="Q25" i="24"/>
  <c r="P25" i="24"/>
  <c r="O25" i="24"/>
  <c r="N25" i="24"/>
  <c r="M25" i="24"/>
  <c r="L25" i="24"/>
  <c r="K25" i="24"/>
  <c r="J25" i="24"/>
  <c r="I25" i="24"/>
  <c r="H25" i="24"/>
  <c r="G25" i="24"/>
  <c r="F25" i="24"/>
  <c r="E25" i="24"/>
  <c r="D25" i="24"/>
  <c r="C25" i="24"/>
  <c r="AA13" i="24"/>
  <c r="AA26" i="24" s="1"/>
  <c r="Y13" i="24"/>
  <c r="Y26" i="24" s="1"/>
  <c r="Y45" i="24" s="1"/>
  <c r="X13" i="24"/>
  <c r="W13" i="24"/>
  <c r="V13" i="24"/>
  <c r="U13" i="24"/>
  <c r="U26" i="24" s="1"/>
  <c r="T13" i="24"/>
  <c r="T26" i="24" s="1"/>
  <c r="S13" i="24"/>
  <c r="S26" i="24" s="1"/>
  <c r="R13" i="24"/>
  <c r="R26" i="24" s="1"/>
  <c r="Q13" i="24"/>
  <c r="Q26" i="24" s="1"/>
  <c r="Q45" i="24" s="1"/>
  <c r="P13" i="24"/>
  <c r="P26" i="24" s="1"/>
  <c r="O13" i="24"/>
  <c r="O26" i="24" s="1"/>
  <c r="N13" i="24"/>
  <c r="N26" i="24" s="1"/>
  <c r="N45" i="24" s="1"/>
  <c r="M13" i="24"/>
  <c r="M26" i="24" s="1"/>
  <c r="L13" i="24"/>
  <c r="L26" i="24" s="1"/>
  <c r="K13" i="24"/>
  <c r="K26" i="24" s="1"/>
  <c r="J13" i="24"/>
  <c r="J26" i="24" s="1"/>
  <c r="I13" i="24"/>
  <c r="I26" i="24" s="1"/>
  <c r="I45" i="24" s="1"/>
  <c r="H13" i="24"/>
  <c r="H26" i="24" s="1"/>
  <c r="G13" i="24"/>
  <c r="F13" i="24"/>
  <c r="F26" i="24" s="1"/>
  <c r="F45" i="24" s="1"/>
  <c r="E13" i="24"/>
  <c r="E26" i="24" s="1"/>
  <c r="D13" i="24"/>
  <c r="D26" i="24" s="1"/>
  <c r="C13" i="24"/>
  <c r="C26" i="24" s="1"/>
  <c r="AA50" i="25"/>
  <c r="Y50" i="25"/>
  <c r="X50" i="25"/>
  <c r="Z50" i="25" s="1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AA44" i="25"/>
  <c r="P44" i="25"/>
  <c r="AA43" i="25"/>
  <c r="Y43" i="25"/>
  <c r="X43" i="25"/>
  <c r="Z43" i="25" s="1"/>
  <c r="W43" i="25"/>
  <c r="V43" i="25"/>
  <c r="U43" i="25"/>
  <c r="T43" i="25"/>
  <c r="S43" i="25"/>
  <c r="R43" i="25"/>
  <c r="Q43" i="25"/>
  <c r="P43" i="25"/>
  <c r="O43" i="25"/>
  <c r="N43" i="25"/>
  <c r="M43" i="25"/>
  <c r="L43" i="25"/>
  <c r="K43" i="25"/>
  <c r="J43" i="25"/>
  <c r="I43" i="25"/>
  <c r="H43" i="25"/>
  <c r="G43" i="25"/>
  <c r="F43" i="25"/>
  <c r="E43" i="25"/>
  <c r="D43" i="25"/>
  <c r="C43" i="25"/>
  <c r="AA37" i="25"/>
  <c r="Z37" i="25"/>
  <c r="Y37" i="25"/>
  <c r="X37" i="25"/>
  <c r="X44" i="25" s="1"/>
  <c r="W37" i="25"/>
  <c r="W44" i="25" s="1"/>
  <c r="V37" i="25"/>
  <c r="U37" i="25"/>
  <c r="U44" i="25" s="1"/>
  <c r="T37" i="25"/>
  <c r="S37" i="25"/>
  <c r="S44" i="25" s="1"/>
  <c r="R37" i="25"/>
  <c r="R44" i="25" s="1"/>
  <c r="Q37" i="25"/>
  <c r="P37" i="25"/>
  <c r="O37" i="25"/>
  <c r="O44" i="25" s="1"/>
  <c r="N37" i="25"/>
  <c r="M37" i="25"/>
  <c r="M44" i="25" s="1"/>
  <c r="L37" i="25"/>
  <c r="K37" i="25"/>
  <c r="K44" i="25" s="1"/>
  <c r="J37" i="25"/>
  <c r="J44" i="25" s="1"/>
  <c r="I37" i="25"/>
  <c r="H37" i="25"/>
  <c r="H44" i="25" s="1"/>
  <c r="G37" i="25"/>
  <c r="G44" i="25" s="1"/>
  <c r="F37" i="25"/>
  <c r="E37" i="25"/>
  <c r="E44" i="25" s="1"/>
  <c r="D37" i="25"/>
  <c r="C37" i="25"/>
  <c r="C44" i="25" s="1"/>
  <c r="AA26" i="25"/>
  <c r="K26" i="25"/>
  <c r="K45" i="25" s="1"/>
  <c r="AA25" i="25"/>
  <c r="Y25" i="25"/>
  <c r="X25" i="25"/>
  <c r="W25" i="25"/>
  <c r="V25" i="25"/>
  <c r="U25" i="25"/>
  <c r="T25" i="25"/>
  <c r="S25" i="25"/>
  <c r="R25" i="25"/>
  <c r="Q25" i="25"/>
  <c r="P25" i="25"/>
  <c r="O25" i="25"/>
  <c r="N25" i="25"/>
  <c r="M25" i="25"/>
  <c r="L25" i="25"/>
  <c r="K25" i="25"/>
  <c r="J25" i="25"/>
  <c r="I25" i="25"/>
  <c r="H25" i="25"/>
  <c r="G25" i="25"/>
  <c r="F25" i="25"/>
  <c r="E25" i="25"/>
  <c r="D25" i="25"/>
  <c r="C25" i="25"/>
  <c r="AA13" i="25"/>
  <c r="Y13" i="25"/>
  <c r="Y26" i="25" s="1"/>
  <c r="X13" i="25"/>
  <c r="W13" i="25"/>
  <c r="V13" i="25"/>
  <c r="V26" i="25" s="1"/>
  <c r="U13" i="25"/>
  <c r="U26" i="25" s="1"/>
  <c r="T13" i="25"/>
  <c r="T26" i="25" s="1"/>
  <c r="S13" i="25"/>
  <c r="S26" i="25" s="1"/>
  <c r="R13" i="25"/>
  <c r="R26" i="25" s="1"/>
  <c r="Q13" i="25"/>
  <c r="P13" i="25"/>
  <c r="P26" i="25" s="1"/>
  <c r="O13" i="25"/>
  <c r="N13" i="25"/>
  <c r="N26" i="25" s="1"/>
  <c r="M13" i="25"/>
  <c r="M26" i="25" s="1"/>
  <c r="L13" i="25"/>
  <c r="L26" i="25" s="1"/>
  <c r="K13" i="25"/>
  <c r="J13" i="25"/>
  <c r="J26" i="25" s="1"/>
  <c r="J45" i="25" s="1"/>
  <c r="I13" i="25"/>
  <c r="I26" i="25" s="1"/>
  <c r="H13" i="25"/>
  <c r="H26" i="25" s="1"/>
  <c r="G13" i="25"/>
  <c r="F13" i="25"/>
  <c r="F26" i="25" s="1"/>
  <c r="E13" i="25"/>
  <c r="E26" i="25" s="1"/>
  <c r="D13" i="25"/>
  <c r="D26" i="25" s="1"/>
  <c r="C13" i="25"/>
  <c r="C26" i="25" s="1"/>
  <c r="C45" i="25" s="1"/>
  <c r="AA50" i="26"/>
  <c r="Z50" i="26"/>
  <c r="Y50" i="26"/>
  <c r="X50" i="26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K44" i="26"/>
  <c r="H44" i="26"/>
  <c r="AA43" i="26"/>
  <c r="AA44" i="26" s="1"/>
  <c r="Y43" i="26"/>
  <c r="X43" i="26"/>
  <c r="Z43" i="26" s="1"/>
  <c r="W43" i="26"/>
  <c r="V43" i="26"/>
  <c r="U43" i="26"/>
  <c r="T43" i="26"/>
  <c r="S43" i="26"/>
  <c r="R43" i="26"/>
  <c r="Q43" i="26"/>
  <c r="P43" i="26"/>
  <c r="O43" i="26"/>
  <c r="N43" i="26"/>
  <c r="M43" i="26"/>
  <c r="L43" i="26"/>
  <c r="K43" i="26"/>
  <c r="J43" i="26"/>
  <c r="I43" i="26"/>
  <c r="H43" i="26"/>
  <c r="G43" i="26"/>
  <c r="F43" i="26"/>
  <c r="E43" i="26"/>
  <c r="D43" i="26"/>
  <c r="C43" i="26"/>
  <c r="C44" i="26" s="1"/>
  <c r="AA37" i="26"/>
  <c r="Y37" i="26"/>
  <c r="Y44" i="26" s="1"/>
  <c r="X37" i="26"/>
  <c r="X44" i="26" s="1"/>
  <c r="Z44" i="26" s="1"/>
  <c r="W37" i="26"/>
  <c r="W44" i="26" s="1"/>
  <c r="V37" i="26"/>
  <c r="U37" i="26"/>
  <c r="T37" i="26"/>
  <c r="T44" i="26" s="1"/>
  <c r="S37" i="26"/>
  <c r="S44" i="26" s="1"/>
  <c r="S45" i="26" s="1"/>
  <c r="R37" i="26"/>
  <c r="Q37" i="26"/>
  <c r="Q44" i="26" s="1"/>
  <c r="P37" i="26"/>
  <c r="P44" i="26" s="1"/>
  <c r="O37" i="26"/>
  <c r="O44" i="26" s="1"/>
  <c r="N37" i="26"/>
  <c r="M37" i="26"/>
  <c r="L37" i="26"/>
  <c r="K37" i="26"/>
  <c r="J37" i="26"/>
  <c r="I37" i="26"/>
  <c r="I44" i="26" s="1"/>
  <c r="H37" i="26"/>
  <c r="G37" i="26"/>
  <c r="G44" i="26" s="1"/>
  <c r="F37" i="26"/>
  <c r="E37" i="26"/>
  <c r="D37" i="26"/>
  <c r="D44" i="26" s="1"/>
  <c r="C37" i="26"/>
  <c r="V26" i="26"/>
  <c r="S26" i="26"/>
  <c r="O26" i="26"/>
  <c r="O45" i="26" s="1"/>
  <c r="K26" i="26"/>
  <c r="G26" i="26"/>
  <c r="AA25" i="26"/>
  <c r="Y25" i="26"/>
  <c r="X25" i="26"/>
  <c r="Z25" i="26" s="1"/>
  <c r="W25" i="26"/>
  <c r="V25" i="26"/>
  <c r="U25" i="26"/>
  <c r="T25" i="26"/>
  <c r="S25" i="26"/>
  <c r="R25" i="26"/>
  <c r="Q25" i="26"/>
  <c r="P25" i="26"/>
  <c r="O25" i="26"/>
  <c r="N25" i="26"/>
  <c r="M25" i="26"/>
  <c r="L25" i="26"/>
  <c r="K25" i="26"/>
  <c r="J25" i="26"/>
  <c r="I25" i="26"/>
  <c r="H25" i="26"/>
  <c r="G25" i="26"/>
  <c r="F25" i="26"/>
  <c r="E25" i="26"/>
  <c r="D25" i="26"/>
  <c r="C25" i="26"/>
  <c r="AA13" i="26"/>
  <c r="AA26" i="26" s="1"/>
  <c r="Y13" i="26"/>
  <c r="Y26" i="26" s="1"/>
  <c r="Y45" i="26" s="1"/>
  <c r="X13" i="26"/>
  <c r="W13" i="26"/>
  <c r="V13" i="26"/>
  <c r="U13" i="26"/>
  <c r="U26" i="26" s="1"/>
  <c r="T13" i="26"/>
  <c r="T26" i="26" s="1"/>
  <c r="S13" i="26"/>
  <c r="R13" i="26"/>
  <c r="R26" i="26" s="1"/>
  <c r="Q13" i="26"/>
  <c r="Q26" i="26" s="1"/>
  <c r="Q45" i="26" s="1"/>
  <c r="P13" i="26"/>
  <c r="P26" i="26" s="1"/>
  <c r="O13" i="26"/>
  <c r="N13" i="26"/>
  <c r="N26" i="26" s="1"/>
  <c r="M13" i="26"/>
  <c r="M26" i="26" s="1"/>
  <c r="L13" i="26"/>
  <c r="L26" i="26" s="1"/>
  <c r="K13" i="26"/>
  <c r="J13" i="26"/>
  <c r="J26" i="26" s="1"/>
  <c r="I13" i="26"/>
  <c r="I26" i="26" s="1"/>
  <c r="I45" i="26" s="1"/>
  <c r="H13" i="26"/>
  <c r="H26" i="26" s="1"/>
  <c r="H45" i="26" s="1"/>
  <c r="G13" i="26"/>
  <c r="F13" i="26"/>
  <c r="F26" i="26" s="1"/>
  <c r="E13" i="26"/>
  <c r="E26" i="26" s="1"/>
  <c r="D13" i="26"/>
  <c r="D26" i="26" s="1"/>
  <c r="C13" i="26"/>
  <c r="C26" i="26" s="1"/>
  <c r="C45" i="26" s="1"/>
  <c r="AA50" i="27"/>
  <c r="Z50" i="27"/>
  <c r="Y50" i="27"/>
  <c r="X50" i="27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T44" i="27"/>
  <c r="AA43" i="27"/>
  <c r="Y43" i="27"/>
  <c r="X43" i="27"/>
  <c r="Z43" i="27" s="1"/>
  <c r="W43" i="27"/>
  <c r="V43" i="27"/>
  <c r="U43" i="27"/>
  <c r="T43" i="27"/>
  <c r="S43" i="27"/>
  <c r="R43" i="27"/>
  <c r="Q43" i="27"/>
  <c r="P43" i="27"/>
  <c r="O43" i="27"/>
  <c r="N43" i="27"/>
  <c r="M43" i="27"/>
  <c r="L43" i="27"/>
  <c r="K43" i="27"/>
  <c r="J43" i="27"/>
  <c r="I43" i="27"/>
  <c r="H43" i="27"/>
  <c r="G43" i="27"/>
  <c r="F43" i="27"/>
  <c r="E43" i="27"/>
  <c r="D43" i="27"/>
  <c r="C43" i="27"/>
  <c r="AA37" i="27"/>
  <c r="AA44" i="27" s="1"/>
  <c r="Y37" i="27"/>
  <c r="Y44" i="27" s="1"/>
  <c r="X37" i="27"/>
  <c r="Z37" i="27" s="1"/>
  <c r="W37" i="27"/>
  <c r="W44" i="27" s="1"/>
  <c r="V37" i="27"/>
  <c r="V44" i="27" s="1"/>
  <c r="U37" i="27"/>
  <c r="U44" i="27" s="1"/>
  <c r="T37" i="27"/>
  <c r="S37" i="27"/>
  <c r="S44" i="27" s="1"/>
  <c r="R37" i="27"/>
  <c r="R44" i="27" s="1"/>
  <c r="Q37" i="27"/>
  <c r="Q44" i="27" s="1"/>
  <c r="P37" i="27"/>
  <c r="P44" i="27" s="1"/>
  <c r="O37" i="27"/>
  <c r="O44" i="27" s="1"/>
  <c r="N37" i="27"/>
  <c r="M37" i="27"/>
  <c r="M44" i="27" s="1"/>
  <c r="L37" i="27"/>
  <c r="K37" i="27"/>
  <c r="K44" i="27" s="1"/>
  <c r="J37" i="27"/>
  <c r="J44" i="27" s="1"/>
  <c r="I37" i="27"/>
  <c r="I44" i="27" s="1"/>
  <c r="H37" i="27"/>
  <c r="H44" i="27" s="1"/>
  <c r="G37" i="27"/>
  <c r="G44" i="27" s="1"/>
  <c r="F37" i="27"/>
  <c r="E37" i="27"/>
  <c r="E44" i="27" s="1"/>
  <c r="D37" i="27"/>
  <c r="C37" i="27"/>
  <c r="C44" i="27" s="1"/>
  <c r="Y26" i="27"/>
  <c r="O26" i="27"/>
  <c r="F26" i="27"/>
  <c r="AA25" i="27"/>
  <c r="Y25" i="27"/>
  <c r="X25" i="27"/>
  <c r="Z25" i="27" s="1"/>
  <c r="W25" i="27"/>
  <c r="V25" i="27"/>
  <c r="U25" i="27"/>
  <c r="T25" i="27"/>
  <c r="S25" i="27"/>
  <c r="R25" i="27"/>
  <c r="Q25" i="27"/>
  <c r="P25" i="27"/>
  <c r="O25" i="27"/>
  <c r="N25" i="27"/>
  <c r="M25" i="27"/>
  <c r="L25" i="27"/>
  <c r="K25" i="27"/>
  <c r="J25" i="27"/>
  <c r="I25" i="27"/>
  <c r="H25" i="27"/>
  <c r="G25" i="27"/>
  <c r="F25" i="27"/>
  <c r="E25" i="27"/>
  <c r="D25" i="27"/>
  <c r="C25" i="27"/>
  <c r="AA13" i="27"/>
  <c r="AA26" i="27" s="1"/>
  <c r="AA45" i="27" s="1"/>
  <c r="Y13" i="27"/>
  <c r="X13" i="27"/>
  <c r="Z13" i="27" s="1"/>
  <c r="W13" i="27"/>
  <c r="V13" i="27"/>
  <c r="V26" i="27" s="1"/>
  <c r="U13" i="27"/>
  <c r="U26" i="27" s="1"/>
  <c r="T13" i="27"/>
  <c r="T26" i="27" s="1"/>
  <c r="S13" i="27"/>
  <c r="S26" i="27" s="1"/>
  <c r="S45" i="27" s="1"/>
  <c r="R13" i="27"/>
  <c r="R26" i="27" s="1"/>
  <c r="R45" i="27" s="1"/>
  <c r="Q13" i="27"/>
  <c r="Q26" i="27" s="1"/>
  <c r="P13" i="27"/>
  <c r="P26" i="27" s="1"/>
  <c r="O13" i="27"/>
  <c r="N13" i="27"/>
  <c r="N26" i="27" s="1"/>
  <c r="M13" i="27"/>
  <c r="M26" i="27" s="1"/>
  <c r="L13" i="27"/>
  <c r="L26" i="27" s="1"/>
  <c r="K13" i="27"/>
  <c r="J13" i="27"/>
  <c r="J26" i="27" s="1"/>
  <c r="J45" i="27" s="1"/>
  <c r="I13" i="27"/>
  <c r="I26" i="27" s="1"/>
  <c r="H13" i="27"/>
  <c r="H26" i="27" s="1"/>
  <c r="G13" i="27"/>
  <c r="F13" i="27"/>
  <c r="E13" i="27"/>
  <c r="E26" i="27" s="1"/>
  <c r="D13" i="27"/>
  <c r="D26" i="27" s="1"/>
  <c r="C13" i="27"/>
  <c r="AA50" i="28"/>
  <c r="Y50" i="28"/>
  <c r="X50" i="28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T44" i="28"/>
  <c r="AA43" i="28"/>
  <c r="Y43" i="28"/>
  <c r="X43" i="28"/>
  <c r="Z43" i="28" s="1"/>
  <c r="W43" i="28"/>
  <c r="V43" i="28"/>
  <c r="U43" i="28"/>
  <c r="T43" i="28"/>
  <c r="S43" i="28"/>
  <c r="R43" i="28"/>
  <c r="Q43" i="28"/>
  <c r="P43" i="28"/>
  <c r="O43" i="28"/>
  <c r="N43" i="28"/>
  <c r="M43" i="28"/>
  <c r="L43" i="28"/>
  <c r="K43" i="28"/>
  <c r="J43" i="28"/>
  <c r="I43" i="28"/>
  <c r="H43" i="28"/>
  <c r="G43" i="28"/>
  <c r="F43" i="28"/>
  <c r="E43" i="28"/>
  <c r="D43" i="28"/>
  <c r="C43" i="28"/>
  <c r="AA37" i="28"/>
  <c r="AA44" i="28" s="1"/>
  <c r="Y37" i="28"/>
  <c r="Y44" i="28" s="1"/>
  <c r="X37" i="28"/>
  <c r="Z37" i="28" s="1"/>
  <c r="W37" i="28"/>
  <c r="V37" i="28"/>
  <c r="V44" i="28" s="1"/>
  <c r="U37" i="28"/>
  <c r="U44" i="28" s="1"/>
  <c r="T37" i="28"/>
  <c r="S37" i="28"/>
  <c r="S44" i="28" s="1"/>
  <c r="R37" i="28"/>
  <c r="Q37" i="28"/>
  <c r="Q44" i="28" s="1"/>
  <c r="P37" i="28"/>
  <c r="P44" i="28" s="1"/>
  <c r="O37" i="28"/>
  <c r="O44" i="28" s="1"/>
  <c r="N37" i="28"/>
  <c r="N44" i="28" s="1"/>
  <c r="M37" i="28"/>
  <c r="L37" i="28"/>
  <c r="K37" i="28"/>
  <c r="K44" i="28" s="1"/>
  <c r="J37" i="28"/>
  <c r="I37" i="28"/>
  <c r="I44" i="28" s="1"/>
  <c r="H37" i="28"/>
  <c r="H44" i="28" s="1"/>
  <c r="G37" i="28"/>
  <c r="G44" i="28" s="1"/>
  <c r="F37" i="28"/>
  <c r="F44" i="28" s="1"/>
  <c r="E37" i="28"/>
  <c r="E44" i="28" s="1"/>
  <c r="D37" i="28"/>
  <c r="D44" i="28" s="1"/>
  <c r="C37" i="28"/>
  <c r="C44" i="28" s="1"/>
  <c r="AA25" i="28"/>
  <c r="Y25" i="28"/>
  <c r="X25" i="28"/>
  <c r="Z25" i="28" s="1"/>
  <c r="W25" i="28"/>
  <c r="V25" i="28"/>
  <c r="U25" i="28"/>
  <c r="T25" i="28"/>
  <c r="S25" i="28"/>
  <c r="R25" i="28"/>
  <c r="Q25" i="28"/>
  <c r="P25" i="28"/>
  <c r="O25" i="28"/>
  <c r="N25" i="28"/>
  <c r="M25" i="28"/>
  <c r="L25" i="28"/>
  <c r="K25" i="28"/>
  <c r="J25" i="28"/>
  <c r="I25" i="28"/>
  <c r="H25" i="28"/>
  <c r="G25" i="28"/>
  <c r="F25" i="28"/>
  <c r="E25" i="28"/>
  <c r="D25" i="28"/>
  <c r="C25" i="28"/>
  <c r="AA13" i="28"/>
  <c r="AA26" i="28" s="1"/>
  <c r="AA45" i="28" s="1"/>
  <c r="Y13" i="28"/>
  <c r="X13" i="28"/>
  <c r="Z13" i="28" s="1"/>
  <c r="W13" i="28"/>
  <c r="W26" i="28" s="1"/>
  <c r="V13" i="28"/>
  <c r="V26" i="28" s="1"/>
  <c r="U13" i="28"/>
  <c r="T13" i="28"/>
  <c r="T26" i="28" s="1"/>
  <c r="S13" i="28"/>
  <c r="S26" i="28" s="1"/>
  <c r="S45" i="28" s="1"/>
  <c r="R13" i="28"/>
  <c r="R26" i="28" s="1"/>
  <c r="Q13" i="28"/>
  <c r="Q26" i="28" s="1"/>
  <c r="Q45" i="28" s="1"/>
  <c r="P13" i="28"/>
  <c r="P26" i="28" s="1"/>
  <c r="P45" i="28" s="1"/>
  <c r="O13" i="28"/>
  <c r="N13" i="28"/>
  <c r="N26" i="28" s="1"/>
  <c r="M13" i="28"/>
  <c r="L13" i="28"/>
  <c r="L26" i="28" s="1"/>
  <c r="K13" i="28"/>
  <c r="K26" i="28" s="1"/>
  <c r="J13" i="28"/>
  <c r="I13" i="28"/>
  <c r="I26" i="28" s="1"/>
  <c r="H13" i="28"/>
  <c r="H26" i="28" s="1"/>
  <c r="H45" i="28" s="1"/>
  <c r="G13" i="28"/>
  <c r="F13" i="28"/>
  <c r="F26" i="28" s="1"/>
  <c r="E13" i="28"/>
  <c r="D13" i="28"/>
  <c r="D26" i="28" s="1"/>
  <c r="C13" i="28"/>
  <c r="C26" i="28" s="1"/>
  <c r="C45" i="28" s="1"/>
  <c r="AA50" i="29"/>
  <c r="Z50" i="29"/>
  <c r="Y50" i="29"/>
  <c r="X50" i="29"/>
  <c r="W50" i="29"/>
  <c r="V50" i="29"/>
  <c r="U50" i="29"/>
  <c r="T50" i="29"/>
  <c r="S50" i="29"/>
  <c r="R50" i="29"/>
  <c r="Q50" i="29"/>
  <c r="P50" i="29"/>
  <c r="O50" i="29"/>
  <c r="N50" i="29"/>
  <c r="M50" i="29"/>
  <c r="L50" i="29"/>
  <c r="K50" i="29"/>
  <c r="J50" i="29"/>
  <c r="I50" i="29"/>
  <c r="H50" i="29"/>
  <c r="G50" i="29"/>
  <c r="F50" i="29"/>
  <c r="E50" i="29"/>
  <c r="D50" i="29"/>
  <c r="C50" i="29"/>
  <c r="K45" i="29"/>
  <c r="AA43" i="29"/>
  <c r="Y43" i="29"/>
  <c r="X43" i="29"/>
  <c r="Z43" i="29" s="1"/>
  <c r="W43" i="29"/>
  <c r="V43" i="29"/>
  <c r="U43" i="29"/>
  <c r="T43" i="29"/>
  <c r="S43" i="29"/>
  <c r="R43" i="29"/>
  <c r="Q43" i="29"/>
  <c r="P43" i="29"/>
  <c r="O43" i="29"/>
  <c r="N43" i="29"/>
  <c r="N44" i="29" s="1"/>
  <c r="M43" i="29"/>
  <c r="L43" i="29"/>
  <c r="K43" i="29"/>
  <c r="J43" i="29"/>
  <c r="I43" i="29"/>
  <c r="H43" i="29"/>
  <c r="G43" i="29"/>
  <c r="F43" i="29"/>
  <c r="F44" i="29" s="1"/>
  <c r="E43" i="29"/>
  <c r="D43" i="29"/>
  <c r="C43" i="29"/>
  <c r="AA37" i="29"/>
  <c r="AA44" i="29" s="1"/>
  <c r="Y37" i="29"/>
  <c r="X37" i="29"/>
  <c r="X44" i="29" s="1"/>
  <c r="Z44" i="29" s="1"/>
  <c r="W37" i="29"/>
  <c r="W44" i="29" s="1"/>
  <c r="V37" i="29"/>
  <c r="U37" i="29"/>
  <c r="U44" i="29" s="1"/>
  <c r="T37" i="29"/>
  <c r="S37" i="29"/>
  <c r="S44" i="29" s="1"/>
  <c r="R37" i="29"/>
  <c r="R44" i="29" s="1"/>
  <c r="Q37" i="29"/>
  <c r="P37" i="29"/>
  <c r="P44" i="29" s="1"/>
  <c r="O37" i="29"/>
  <c r="O44" i="29" s="1"/>
  <c r="N37" i="29"/>
  <c r="M37" i="29"/>
  <c r="M44" i="29" s="1"/>
  <c r="L37" i="29"/>
  <c r="K37" i="29"/>
  <c r="K44" i="29" s="1"/>
  <c r="J37" i="29"/>
  <c r="J44" i="29" s="1"/>
  <c r="I37" i="29"/>
  <c r="H37" i="29"/>
  <c r="H44" i="29" s="1"/>
  <c r="G37" i="29"/>
  <c r="G44" i="29" s="1"/>
  <c r="F37" i="29"/>
  <c r="E37" i="29"/>
  <c r="E44" i="29" s="1"/>
  <c r="D37" i="29"/>
  <c r="C37" i="29"/>
  <c r="C44" i="29" s="1"/>
  <c r="R26" i="29"/>
  <c r="R45" i="29" s="1"/>
  <c r="I26" i="29"/>
  <c r="AA25" i="29"/>
  <c r="Y25" i="29"/>
  <c r="X25" i="29"/>
  <c r="W25" i="29"/>
  <c r="V25" i="29"/>
  <c r="U25" i="29"/>
  <c r="T25" i="29"/>
  <c r="S25" i="29"/>
  <c r="R25" i="29"/>
  <c r="Q25" i="29"/>
  <c r="P25" i="29"/>
  <c r="O25" i="29"/>
  <c r="N25" i="29"/>
  <c r="M25" i="29"/>
  <c r="L25" i="29"/>
  <c r="L26" i="29" s="1"/>
  <c r="K25" i="29"/>
  <c r="J25" i="29"/>
  <c r="I25" i="29"/>
  <c r="H25" i="29"/>
  <c r="G25" i="29"/>
  <c r="F25" i="29"/>
  <c r="E25" i="29"/>
  <c r="D25" i="29"/>
  <c r="C25" i="29"/>
  <c r="AA13" i="29"/>
  <c r="AA26" i="29" s="1"/>
  <c r="Y13" i="29"/>
  <c r="X13" i="29"/>
  <c r="X26" i="29" s="1"/>
  <c r="W13" i="29"/>
  <c r="V13" i="29"/>
  <c r="V26" i="29" s="1"/>
  <c r="U13" i="29"/>
  <c r="U26" i="29" s="1"/>
  <c r="T13" i="29"/>
  <c r="S13" i="29"/>
  <c r="S26" i="29" s="1"/>
  <c r="R13" i="29"/>
  <c r="Q13" i="29"/>
  <c r="Q26" i="29" s="1"/>
  <c r="P13" i="29"/>
  <c r="P26" i="29" s="1"/>
  <c r="O13" i="29"/>
  <c r="N13" i="29"/>
  <c r="N26" i="29" s="1"/>
  <c r="M13" i="29"/>
  <c r="M26" i="29" s="1"/>
  <c r="M45" i="29" s="1"/>
  <c r="L13" i="29"/>
  <c r="K13" i="29"/>
  <c r="K26" i="29" s="1"/>
  <c r="J13" i="29"/>
  <c r="J26" i="29" s="1"/>
  <c r="I13" i="29"/>
  <c r="H13" i="29"/>
  <c r="H26" i="29" s="1"/>
  <c r="G13" i="29"/>
  <c r="F13" i="29"/>
  <c r="F26" i="29" s="1"/>
  <c r="E13" i="29"/>
  <c r="E26" i="29" s="1"/>
  <c r="E45" i="29" s="1"/>
  <c r="D13" i="29"/>
  <c r="C13" i="29"/>
  <c r="C26" i="29" s="1"/>
  <c r="AA50" i="30"/>
  <c r="Y50" i="30"/>
  <c r="X50" i="30"/>
  <c r="Z50" i="30" s="1"/>
  <c r="W50" i="30"/>
  <c r="V50" i="30"/>
  <c r="U50" i="30"/>
  <c r="T50" i="30"/>
  <c r="S50" i="30"/>
  <c r="R50" i="30"/>
  <c r="Q50" i="30"/>
  <c r="P50" i="30"/>
  <c r="O50" i="30"/>
  <c r="N50" i="30"/>
  <c r="M50" i="30"/>
  <c r="L50" i="30"/>
  <c r="K50" i="30"/>
  <c r="J50" i="30"/>
  <c r="I50" i="30"/>
  <c r="H50" i="30"/>
  <c r="G50" i="30"/>
  <c r="F50" i="30"/>
  <c r="E50" i="30"/>
  <c r="D50" i="30"/>
  <c r="C50" i="30"/>
  <c r="AA43" i="30"/>
  <c r="Y43" i="30"/>
  <c r="X43" i="30"/>
  <c r="Z43" i="30" s="1"/>
  <c r="W43" i="30"/>
  <c r="V43" i="30"/>
  <c r="U43" i="30"/>
  <c r="T43" i="30"/>
  <c r="S43" i="30"/>
  <c r="R43" i="30"/>
  <c r="Q43" i="30"/>
  <c r="P43" i="30"/>
  <c r="O43" i="30"/>
  <c r="N43" i="30"/>
  <c r="M43" i="30"/>
  <c r="L43" i="30"/>
  <c r="K43" i="30"/>
  <c r="J43" i="30"/>
  <c r="I43" i="30"/>
  <c r="H43" i="30"/>
  <c r="G43" i="30"/>
  <c r="F43" i="30"/>
  <c r="E43" i="30"/>
  <c r="D43" i="30"/>
  <c r="C43" i="30"/>
  <c r="AA37" i="30"/>
  <c r="Y37" i="30"/>
  <c r="Y44" i="30" s="1"/>
  <c r="X37" i="30"/>
  <c r="X44" i="30" s="1"/>
  <c r="Z44" i="30" s="1"/>
  <c r="W37" i="30"/>
  <c r="W44" i="30" s="1"/>
  <c r="V37" i="30"/>
  <c r="U37" i="30"/>
  <c r="U44" i="30" s="1"/>
  <c r="T37" i="30"/>
  <c r="T44" i="30" s="1"/>
  <c r="S37" i="30"/>
  <c r="S44" i="30" s="1"/>
  <c r="R37" i="30"/>
  <c r="R44" i="30" s="1"/>
  <c r="Q37" i="30"/>
  <c r="Q44" i="30" s="1"/>
  <c r="P37" i="30"/>
  <c r="P44" i="30" s="1"/>
  <c r="O37" i="30"/>
  <c r="O44" i="30" s="1"/>
  <c r="N37" i="30"/>
  <c r="M37" i="30"/>
  <c r="M44" i="30" s="1"/>
  <c r="L37" i="30"/>
  <c r="L44" i="30" s="1"/>
  <c r="K37" i="30"/>
  <c r="K44" i="30" s="1"/>
  <c r="J37" i="30"/>
  <c r="J44" i="30" s="1"/>
  <c r="I37" i="30"/>
  <c r="I44" i="30" s="1"/>
  <c r="H37" i="30"/>
  <c r="H44" i="30" s="1"/>
  <c r="G37" i="30"/>
  <c r="G44" i="30" s="1"/>
  <c r="F37" i="30"/>
  <c r="E37" i="30"/>
  <c r="E44" i="30" s="1"/>
  <c r="D37" i="30"/>
  <c r="D44" i="30" s="1"/>
  <c r="C37" i="30"/>
  <c r="C44" i="30" s="1"/>
  <c r="X26" i="30"/>
  <c r="P26" i="30"/>
  <c r="AA25" i="30"/>
  <c r="Y25" i="30"/>
  <c r="X25" i="30"/>
  <c r="Z25" i="30" s="1"/>
  <c r="W25" i="30"/>
  <c r="V25" i="30"/>
  <c r="U25" i="30"/>
  <c r="T25" i="30"/>
  <c r="S25" i="30"/>
  <c r="R25" i="30"/>
  <c r="Q25" i="30"/>
  <c r="P25" i="30"/>
  <c r="O25" i="30"/>
  <c r="N25" i="30"/>
  <c r="M25" i="30"/>
  <c r="L25" i="30"/>
  <c r="K25" i="30"/>
  <c r="J25" i="30"/>
  <c r="I25" i="30"/>
  <c r="H25" i="30"/>
  <c r="G25" i="30"/>
  <c r="F25" i="30"/>
  <c r="E25" i="30"/>
  <c r="D25" i="30"/>
  <c r="C25" i="30"/>
  <c r="AA13" i="30"/>
  <c r="AA26" i="30" s="1"/>
  <c r="Y13" i="30"/>
  <c r="X13" i="30"/>
  <c r="Z13" i="30" s="1"/>
  <c r="W13" i="30"/>
  <c r="W26" i="30" s="1"/>
  <c r="V13" i="30"/>
  <c r="V26" i="30" s="1"/>
  <c r="U13" i="30"/>
  <c r="T13" i="30"/>
  <c r="T26" i="30" s="1"/>
  <c r="T45" i="30" s="1"/>
  <c r="S13" i="30"/>
  <c r="S26" i="30" s="1"/>
  <c r="S45" i="30" s="1"/>
  <c r="R13" i="30"/>
  <c r="R26" i="30" s="1"/>
  <c r="Q13" i="30"/>
  <c r="P13" i="30"/>
  <c r="O13" i="30"/>
  <c r="O26" i="30" s="1"/>
  <c r="N13" i="30"/>
  <c r="N26" i="30" s="1"/>
  <c r="M13" i="30"/>
  <c r="L13" i="30"/>
  <c r="L26" i="30" s="1"/>
  <c r="L45" i="30" s="1"/>
  <c r="K13" i="30"/>
  <c r="K26" i="30" s="1"/>
  <c r="K45" i="30" s="1"/>
  <c r="J13" i="30"/>
  <c r="J26" i="30" s="1"/>
  <c r="I13" i="30"/>
  <c r="H13" i="30"/>
  <c r="H26" i="30" s="1"/>
  <c r="H45" i="30" s="1"/>
  <c r="G13" i="30"/>
  <c r="G26" i="30" s="1"/>
  <c r="F13" i="30"/>
  <c r="F26" i="30" s="1"/>
  <c r="E13" i="30"/>
  <c r="D13" i="30"/>
  <c r="D26" i="30" s="1"/>
  <c r="D45" i="30" s="1"/>
  <c r="C13" i="30"/>
  <c r="C26" i="30" s="1"/>
  <c r="C45" i="30" s="1"/>
  <c r="AA50" i="31"/>
  <c r="Y50" i="31"/>
  <c r="X50" i="31"/>
  <c r="Z50" i="31" s="1"/>
  <c r="W50" i="31"/>
  <c r="V50" i="31"/>
  <c r="U50" i="31"/>
  <c r="T50" i="31"/>
  <c r="S50" i="31"/>
  <c r="R50" i="31"/>
  <c r="Q50" i="31"/>
  <c r="P50" i="31"/>
  <c r="O50" i="31"/>
  <c r="N50" i="31"/>
  <c r="M50" i="31"/>
  <c r="L50" i="31"/>
  <c r="K50" i="31"/>
  <c r="J50" i="31"/>
  <c r="I50" i="31"/>
  <c r="H50" i="31"/>
  <c r="G50" i="31"/>
  <c r="F50" i="31"/>
  <c r="E50" i="31"/>
  <c r="D50" i="31"/>
  <c r="C50" i="31"/>
  <c r="M44" i="31"/>
  <c r="E44" i="31"/>
  <c r="AA43" i="31"/>
  <c r="Y43" i="31"/>
  <c r="X43" i="31"/>
  <c r="Z43" i="31" s="1"/>
  <c r="W43" i="31"/>
  <c r="V43" i="31"/>
  <c r="V44" i="31" s="1"/>
  <c r="U43" i="31"/>
  <c r="T43" i="31"/>
  <c r="S43" i="31"/>
  <c r="R43" i="31"/>
  <c r="Q43" i="31"/>
  <c r="P43" i="31"/>
  <c r="O43" i="31"/>
  <c r="N43" i="31"/>
  <c r="M43" i="31"/>
  <c r="L43" i="31"/>
  <c r="K43" i="31"/>
  <c r="J43" i="31"/>
  <c r="I43" i="31"/>
  <c r="H43" i="31"/>
  <c r="G43" i="31"/>
  <c r="F43" i="31"/>
  <c r="E43" i="31"/>
  <c r="D43" i="31"/>
  <c r="C43" i="31"/>
  <c r="AA37" i="31"/>
  <c r="AA44" i="31" s="1"/>
  <c r="Y37" i="31"/>
  <c r="Y44" i="31" s="1"/>
  <c r="X37" i="31"/>
  <c r="W37" i="31"/>
  <c r="W44" i="31" s="1"/>
  <c r="V37" i="31"/>
  <c r="U37" i="31"/>
  <c r="U44" i="31" s="1"/>
  <c r="T37" i="31"/>
  <c r="S37" i="31"/>
  <c r="R37" i="31"/>
  <c r="R44" i="31" s="1"/>
  <c r="Q37" i="31"/>
  <c r="Q44" i="31" s="1"/>
  <c r="P37" i="31"/>
  <c r="P44" i="31" s="1"/>
  <c r="O37" i="31"/>
  <c r="O44" i="31" s="1"/>
  <c r="N37" i="31"/>
  <c r="M37" i="31"/>
  <c r="L37" i="31"/>
  <c r="L44" i="31" s="1"/>
  <c r="K37" i="31"/>
  <c r="K44" i="31" s="1"/>
  <c r="J37" i="31"/>
  <c r="J44" i="31" s="1"/>
  <c r="I37" i="31"/>
  <c r="I44" i="31" s="1"/>
  <c r="H37" i="31"/>
  <c r="H44" i="31" s="1"/>
  <c r="G37" i="31"/>
  <c r="G44" i="31" s="1"/>
  <c r="F37" i="31"/>
  <c r="E37" i="31"/>
  <c r="D37" i="31"/>
  <c r="D44" i="31" s="1"/>
  <c r="C37" i="31"/>
  <c r="C44" i="31" s="1"/>
  <c r="AA25" i="31"/>
  <c r="Y25" i="31"/>
  <c r="X25" i="31"/>
  <c r="W25" i="31"/>
  <c r="V25" i="31"/>
  <c r="U25" i="31"/>
  <c r="T25" i="31"/>
  <c r="S25" i="31"/>
  <c r="R25" i="31"/>
  <c r="Q25" i="31"/>
  <c r="P25" i="31"/>
  <c r="O25" i="31"/>
  <c r="N25" i="31"/>
  <c r="M25" i="31"/>
  <c r="L25" i="31"/>
  <c r="K25" i="31"/>
  <c r="J25" i="31"/>
  <c r="I25" i="31"/>
  <c r="H25" i="31"/>
  <c r="G25" i="31"/>
  <c r="F25" i="31"/>
  <c r="E25" i="31"/>
  <c r="D25" i="31"/>
  <c r="C25" i="31"/>
  <c r="AA13" i="31"/>
  <c r="AA26" i="31" s="1"/>
  <c r="Y13" i="31"/>
  <c r="X13" i="31"/>
  <c r="X26" i="31" s="1"/>
  <c r="W13" i="31"/>
  <c r="V13" i="31"/>
  <c r="V26" i="31" s="1"/>
  <c r="U13" i="31"/>
  <c r="U26" i="31" s="1"/>
  <c r="T13" i="31"/>
  <c r="T26" i="31" s="1"/>
  <c r="S13" i="31"/>
  <c r="S26" i="31" s="1"/>
  <c r="R13" i="31"/>
  <c r="Q13" i="31"/>
  <c r="Q26" i="31" s="1"/>
  <c r="Q45" i="31" s="1"/>
  <c r="P13" i="31"/>
  <c r="P26" i="31" s="1"/>
  <c r="P45" i="31" s="1"/>
  <c r="O13" i="31"/>
  <c r="N13" i="31"/>
  <c r="N26" i="31" s="1"/>
  <c r="M13" i="31"/>
  <c r="M26" i="31" s="1"/>
  <c r="L13" i="31"/>
  <c r="L26" i="31" s="1"/>
  <c r="L45" i="31" s="1"/>
  <c r="K13" i="31"/>
  <c r="K26" i="31" s="1"/>
  <c r="J13" i="31"/>
  <c r="I13" i="31"/>
  <c r="H13" i="31"/>
  <c r="H26" i="31" s="1"/>
  <c r="G13" i="31"/>
  <c r="F13" i="31"/>
  <c r="F26" i="31" s="1"/>
  <c r="E13" i="31"/>
  <c r="E26" i="31" s="1"/>
  <c r="D13" i="31"/>
  <c r="D26" i="31" s="1"/>
  <c r="C13" i="31"/>
  <c r="C26" i="31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L45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Y37" i="1"/>
  <c r="Y44" i="1" s="1"/>
  <c r="X37" i="1"/>
  <c r="W37" i="1"/>
  <c r="W44" i="1" s="1"/>
  <c r="V37" i="1"/>
  <c r="U37" i="1"/>
  <c r="U44" i="1" s="1"/>
  <c r="T37" i="1"/>
  <c r="T44" i="1" s="1"/>
  <c r="S37" i="1"/>
  <c r="S44" i="1" s="1"/>
  <c r="R37" i="1"/>
  <c r="R44" i="1" s="1"/>
  <c r="Q37" i="1"/>
  <c r="Q44" i="1" s="1"/>
  <c r="P37" i="1"/>
  <c r="P44" i="1" s="1"/>
  <c r="O37" i="1"/>
  <c r="O44" i="1" s="1"/>
  <c r="N37" i="1"/>
  <c r="M37" i="1"/>
  <c r="M44" i="1" s="1"/>
  <c r="L37" i="1"/>
  <c r="L44" i="1" s="1"/>
  <c r="K37" i="1"/>
  <c r="K44" i="1" s="1"/>
  <c r="J37" i="1"/>
  <c r="J44" i="1" s="1"/>
  <c r="I37" i="1"/>
  <c r="I44" i="1" s="1"/>
  <c r="H37" i="1"/>
  <c r="H44" i="1" s="1"/>
  <c r="G37" i="1"/>
  <c r="G44" i="1" s="1"/>
  <c r="F37" i="1"/>
  <c r="F44" i="1" s="1"/>
  <c r="E37" i="1"/>
  <c r="E44" i="1" s="1"/>
  <c r="D37" i="1"/>
  <c r="D44" i="1" s="1"/>
  <c r="C37" i="1"/>
  <c r="C44" i="1" s="1"/>
  <c r="X26" i="1"/>
  <c r="P26" i="1"/>
  <c r="P45" i="1" s="1"/>
  <c r="I26" i="1"/>
  <c r="I45" i="1" s="1"/>
  <c r="AA25" i="1"/>
  <c r="Y25" i="1"/>
  <c r="X25" i="1"/>
  <c r="Z25" i="1" s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Y13" i="1"/>
  <c r="X13" i="1"/>
  <c r="Z13" i="1" s="1"/>
  <c r="W13" i="1"/>
  <c r="W26" i="1" s="1"/>
  <c r="V13" i="1"/>
  <c r="V26" i="1" s="1"/>
  <c r="U13" i="1"/>
  <c r="T13" i="1"/>
  <c r="T26" i="1" s="1"/>
  <c r="T45" i="1" s="1"/>
  <c r="S13" i="1"/>
  <c r="S26" i="1" s="1"/>
  <c r="S45" i="1" s="1"/>
  <c r="R13" i="1"/>
  <c r="Q13" i="1"/>
  <c r="Q26" i="1" s="1"/>
  <c r="Q45" i="1" s="1"/>
  <c r="P13" i="1"/>
  <c r="O13" i="1"/>
  <c r="O26" i="1" s="1"/>
  <c r="N13" i="1"/>
  <c r="N26" i="1" s="1"/>
  <c r="M13" i="1"/>
  <c r="L13" i="1"/>
  <c r="L26" i="1" s="1"/>
  <c r="K13" i="1"/>
  <c r="K26" i="1" s="1"/>
  <c r="K45" i="1" s="1"/>
  <c r="J13" i="1"/>
  <c r="I13" i="1"/>
  <c r="H13" i="1"/>
  <c r="H26" i="1" s="1"/>
  <c r="G13" i="1"/>
  <c r="G26" i="1" s="1"/>
  <c r="F13" i="1"/>
  <c r="F26" i="1" s="1"/>
  <c r="E13" i="1"/>
  <c r="D13" i="1"/>
  <c r="D26" i="1" s="1"/>
  <c r="D45" i="1" s="1"/>
  <c r="C13" i="1"/>
  <c r="C26" i="1" s="1"/>
  <c r="C45" i="1" s="1"/>
  <c r="AA45" i="26" l="1"/>
  <c r="G45" i="1"/>
  <c r="N44" i="27"/>
  <c r="N45" i="27" s="1"/>
  <c r="N44" i="4"/>
  <c r="J26" i="31"/>
  <c r="J45" i="31" s="1"/>
  <c r="R26" i="31"/>
  <c r="R45" i="31" s="1"/>
  <c r="Z13" i="31"/>
  <c r="I26" i="31"/>
  <c r="I45" i="31" s="1"/>
  <c r="Z25" i="31"/>
  <c r="J26" i="28"/>
  <c r="D45" i="27"/>
  <c r="T45" i="27"/>
  <c r="D44" i="22"/>
  <c r="L44" i="22"/>
  <c r="U45" i="8"/>
  <c r="J44" i="5"/>
  <c r="R44" i="5"/>
  <c r="H45" i="29"/>
  <c r="G26" i="29"/>
  <c r="O26" i="29"/>
  <c r="W26" i="29"/>
  <c r="Z37" i="29"/>
  <c r="I44" i="29"/>
  <c r="Q44" i="29"/>
  <c r="J44" i="26"/>
  <c r="J45" i="26" s="1"/>
  <c r="R44" i="26"/>
  <c r="R45" i="26" s="1"/>
  <c r="Z37" i="26"/>
  <c r="C45" i="21"/>
  <c r="D45" i="16"/>
  <c r="G45" i="15"/>
  <c r="Z26" i="6"/>
  <c r="I45" i="29"/>
  <c r="N45" i="4"/>
  <c r="O45" i="1"/>
  <c r="Y26" i="28"/>
  <c r="Y45" i="28" s="1"/>
  <c r="C26" i="27"/>
  <c r="C45" i="27" s="1"/>
  <c r="F44" i="27"/>
  <c r="F45" i="27" s="1"/>
  <c r="D26" i="17"/>
  <c r="D45" i="17" s="1"/>
  <c r="K45" i="31"/>
  <c r="N44" i="31"/>
  <c r="N45" i="31" s="1"/>
  <c r="Y26" i="1"/>
  <c r="Y45" i="1" s="1"/>
  <c r="D45" i="31"/>
  <c r="J45" i="30"/>
  <c r="R45" i="30"/>
  <c r="I26" i="30"/>
  <c r="I45" i="30" s="1"/>
  <c r="Q26" i="30"/>
  <c r="Q45" i="30" s="1"/>
  <c r="Y26" i="30"/>
  <c r="Y45" i="30" s="1"/>
  <c r="D45" i="28"/>
  <c r="L45" i="28"/>
  <c r="T45" i="28"/>
  <c r="X26" i="27"/>
  <c r="W26" i="24"/>
  <c r="W45" i="24" s="1"/>
  <c r="G45" i="17"/>
  <c r="O45" i="17"/>
  <c r="W45" i="17"/>
  <c r="O26" i="12"/>
  <c r="O45" i="12" s="1"/>
  <c r="E26" i="7"/>
  <c r="E45" i="7" s="1"/>
  <c r="M26" i="7"/>
  <c r="M45" i="7" s="1"/>
  <c r="S44" i="31"/>
  <c r="Q26" i="25"/>
  <c r="Q45" i="25" s="1"/>
  <c r="M44" i="2"/>
  <c r="M45" i="2" s="1"/>
  <c r="C45" i="31"/>
  <c r="F44" i="31"/>
  <c r="F45" i="31" s="1"/>
  <c r="AA45" i="1"/>
  <c r="E45" i="31"/>
  <c r="M45" i="31"/>
  <c r="U45" i="31"/>
  <c r="F44" i="30"/>
  <c r="F45" i="30" s="1"/>
  <c r="N44" i="30"/>
  <c r="N45" i="30" s="1"/>
  <c r="V44" i="30"/>
  <c r="V45" i="30" s="1"/>
  <c r="Z13" i="29"/>
  <c r="G26" i="27"/>
  <c r="G45" i="27" s="1"/>
  <c r="W26" i="27"/>
  <c r="W45" i="27" s="1"/>
  <c r="G45" i="26"/>
  <c r="S45" i="25"/>
  <c r="W45" i="21"/>
  <c r="G45" i="20"/>
  <c r="U44" i="2"/>
  <c r="K26" i="27"/>
  <c r="K45" i="27" s="1"/>
  <c r="D26" i="22"/>
  <c r="T26" i="22"/>
  <c r="L26" i="8"/>
  <c r="L45" i="8" s="1"/>
  <c r="F44" i="4"/>
  <c r="F45" i="4" s="1"/>
  <c r="S45" i="31"/>
  <c r="V45" i="31"/>
  <c r="U45" i="29"/>
  <c r="D44" i="29"/>
  <c r="L44" i="29"/>
  <c r="L45" i="29" s="1"/>
  <c r="T44" i="29"/>
  <c r="L44" i="28"/>
  <c r="K45" i="26"/>
  <c r="L44" i="26"/>
  <c r="P45" i="26"/>
  <c r="W45" i="1"/>
  <c r="T44" i="31"/>
  <c r="T45" i="31" s="1"/>
  <c r="AA44" i="30"/>
  <c r="AA45" i="30" s="1"/>
  <c r="I45" i="28"/>
  <c r="W44" i="28"/>
  <c r="L26" i="22"/>
  <c r="E26" i="1"/>
  <c r="E45" i="1" s="1"/>
  <c r="M26" i="1"/>
  <c r="M45" i="1" s="1"/>
  <c r="U26" i="1"/>
  <c r="U45" i="1" s="1"/>
  <c r="N44" i="1"/>
  <c r="N45" i="1" s="1"/>
  <c r="V44" i="1"/>
  <c r="V45" i="1" s="1"/>
  <c r="G26" i="31"/>
  <c r="G45" i="31" s="1"/>
  <c r="O26" i="31"/>
  <c r="O45" i="31" s="1"/>
  <c r="W26" i="31"/>
  <c r="W45" i="31" s="1"/>
  <c r="E26" i="30"/>
  <c r="E45" i="30" s="1"/>
  <c r="M26" i="30"/>
  <c r="U26" i="30"/>
  <c r="D26" i="29"/>
  <c r="D45" i="29" s="1"/>
  <c r="T26" i="29"/>
  <c r="T45" i="29" s="1"/>
  <c r="V44" i="29"/>
  <c r="V45" i="29" s="1"/>
  <c r="G26" i="28"/>
  <c r="G45" i="28" s="1"/>
  <c r="O26" i="28"/>
  <c r="O45" i="28" s="1"/>
  <c r="M44" i="28"/>
  <c r="Z50" i="28"/>
  <c r="D44" i="27"/>
  <c r="L44" i="27"/>
  <c r="L45" i="27" s="1"/>
  <c r="W26" i="26"/>
  <c r="W45" i="26" s="1"/>
  <c r="F44" i="26"/>
  <c r="N44" i="26"/>
  <c r="V44" i="26"/>
  <c r="H45" i="25"/>
  <c r="P45" i="25"/>
  <c r="AA45" i="25"/>
  <c r="G45" i="21"/>
  <c r="O45" i="15"/>
  <c r="D44" i="25"/>
  <c r="L44" i="25"/>
  <c r="T44" i="25"/>
  <c r="J45" i="24"/>
  <c r="R45" i="24"/>
  <c r="AA45" i="24"/>
  <c r="H45" i="23"/>
  <c r="P45" i="23"/>
  <c r="G26" i="22"/>
  <c r="S45" i="21"/>
  <c r="E44" i="15"/>
  <c r="M44" i="15"/>
  <c r="U44" i="15"/>
  <c r="U45" i="15" s="1"/>
  <c r="Q45" i="14"/>
  <c r="D44" i="14"/>
  <c r="D45" i="14" s="1"/>
  <c r="L44" i="14"/>
  <c r="AA45" i="11"/>
  <c r="D44" i="10"/>
  <c r="L44" i="10"/>
  <c r="J26" i="8"/>
  <c r="J45" i="8" s="1"/>
  <c r="K45" i="7"/>
  <c r="S45" i="7"/>
  <c r="D45" i="3"/>
  <c r="L45" i="3"/>
  <c r="T45" i="3"/>
  <c r="J44" i="3"/>
  <c r="R44" i="3"/>
  <c r="F44" i="25"/>
  <c r="N44" i="25"/>
  <c r="N45" i="25" s="1"/>
  <c r="V44" i="25"/>
  <c r="V45" i="25" s="1"/>
  <c r="C45" i="24"/>
  <c r="S45" i="24"/>
  <c r="Z50" i="24"/>
  <c r="Z25" i="22"/>
  <c r="F44" i="21"/>
  <c r="F45" i="21" s="1"/>
  <c r="N44" i="21"/>
  <c r="N45" i="21" s="1"/>
  <c r="V44" i="21"/>
  <c r="V45" i="21" s="1"/>
  <c r="W26" i="20"/>
  <c r="W45" i="20" s="1"/>
  <c r="H26" i="19"/>
  <c r="H45" i="19" s="1"/>
  <c r="J44" i="18"/>
  <c r="R44" i="18"/>
  <c r="F44" i="17"/>
  <c r="N44" i="17"/>
  <c r="V44" i="17"/>
  <c r="V45" i="17" s="1"/>
  <c r="M44" i="17"/>
  <c r="U44" i="17"/>
  <c r="U45" i="17" s="1"/>
  <c r="AA26" i="14"/>
  <c r="AA45" i="14" s="1"/>
  <c r="D45" i="13"/>
  <c r="T45" i="13"/>
  <c r="R44" i="13"/>
  <c r="Z37" i="13"/>
  <c r="I44" i="12"/>
  <c r="I45" i="12" s="1"/>
  <c r="Q44" i="12"/>
  <c r="Q45" i="12" s="1"/>
  <c r="Y44" i="12"/>
  <c r="C45" i="11"/>
  <c r="K45" i="11"/>
  <c r="S45" i="11"/>
  <c r="U45" i="9"/>
  <c r="M45" i="8"/>
  <c r="N45" i="6"/>
  <c r="V45" i="6"/>
  <c r="U45" i="6"/>
  <c r="F26" i="5"/>
  <c r="F45" i="5" s="1"/>
  <c r="N26" i="5"/>
  <c r="N45" i="5" s="1"/>
  <c r="V26" i="5"/>
  <c r="V45" i="5" s="1"/>
  <c r="E26" i="5"/>
  <c r="E45" i="5" s="1"/>
  <c r="M26" i="5"/>
  <c r="M45" i="5" s="1"/>
  <c r="U26" i="5"/>
  <c r="U45" i="5" s="1"/>
  <c r="AA26" i="4"/>
  <c r="AA45" i="4" s="1"/>
  <c r="J26" i="4"/>
  <c r="Z13" i="2"/>
  <c r="G26" i="25"/>
  <c r="G45" i="25" s="1"/>
  <c r="O26" i="25"/>
  <c r="O45" i="25" s="1"/>
  <c r="W26" i="25"/>
  <c r="W45" i="25" s="1"/>
  <c r="C45" i="23"/>
  <c r="R45" i="22"/>
  <c r="J45" i="18"/>
  <c r="R45" i="18"/>
  <c r="Z44" i="17"/>
  <c r="H26" i="16"/>
  <c r="L45" i="15"/>
  <c r="T45" i="15"/>
  <c r="L45" i="14"/>
  <c r="T45" i="14"/>
  <c r="K45" i="10"/>
  <c r="S45" i="10"/>
  <c r="E26" i="8"/>
  <c r="E45" i="8" s="1"/>
  <c r="N45" i="7"/>
  <c r="X26" i="7"/>
  <c r="G44" i="6"/>
  <c r="O44" i="6"/>
  <c r="O44" i="4"/>
  <c r="W45" i="3"/>
  <c r="Z25" i="25"/>
  <c r="I44" i="25"/>
  <c r="Q44" i="25"/>
  <c r="Y44" i="25"/>
  <c r="Z44" i="25" s="1"/>
  <c r="K45" i="22"/>
  <c r="S45" i="22"/>
  <c r="U44" i="20"/>
  <c r="D45" i="19"/>
  <c r="L45" i="19"/>
  <c r="T45" i="19"/>
  <c r="C26" i="18"/>
  <c r="C45" i="18" s="1"/>
  <c r="M44" i="16"/>
  <c r="E45" i="14"/>
  <c r="G26" i="13"/>
  <c r="G45" i="13" s="1"/>
  <c r="O26" i="13"/>
  <c r="O45" i="13" s="1"/>
  <c r="W26" i="13"/>
  <c r="W45" i="13" s="1"/>
  <c r="D44" i="13"/>
  <c r="L44" i="13"/>
  <c r="L45" i="13" s="1"/>
  <c r="Y45" i="12"/>
  <c r="H45" i="9"/>
  <c r="P45" i="9"/>
  <c r="J44" i="9"/>
  <c r="F45" i="8"/>
  <c r="N45" i="8"/>
  <c r="V45" i="8"/>
  <c r="O45" i="7"/>
  <c r="E26" i="4"/>
  <c r="E45" i="4" s="1"/>
  <c r="M26" i="4"/>
  <c r="M45" i="4" s="1"/>
  <c r="U26" i="4"/>
  <c r="U45" i="4" s="1"/>
  <c r="E45" i="2"/>
  <c r="U45" i="2"/>
  <c r="O44" i="2"/>
  <c r="Z37" i="21"/>
  <c r="C45" i="20"/>
  <c r="K45" i="20"/>
  <c r="S45" i="20"/>
  <c r="E45" i="19"/>
  <c r="K45" i="19"/>
  <c r="L45" i="18"/>
  <c r="T45" i="18"/>
  <c r="E44" i="18"/>
  <c r="E45" i="18" s="1"/>
  <c r="M44" i="18"/>
  <c r="M45" i="18" s="1"/>
  <c r="U44" i="18"/>
  <c r="Z37" i="17"/>
  <c r="Q44" i="14"/>
  <c r="J45" i="12"/>
  <c r="R45" i="12"/>
  <c r="AA45" i="12"/>
  <c r="D44" i="12"/>
  <c r="D45" i="12" s="1"/>
  <c r="L44" i="12"/>
  <c r="L45" i="12" s="1"/>
  <c r="T44" i="12"/>
  <c r="W26" i="11"/>
  <c r="W45" i="11" s="1"/>
  <c r="Y45" i="9"/>
  <c r="W45" i="8"/>
  <c r="H45" i="7"/>
  <c r="P45" i="7"/>
  <c r="J26" i="6"/>
  <c r="J45" i="6" s="1"/>
  <c r="Z13" i="5"/>
  <c r="V45" i="4"/>
  <c r="O44" i="3"/>
  <c r="N45" i="2"/>
  <c r="V45" i="2"/>
  <c r="R45" i="25"/>
  <c r="Z44" i="22"/>
  <c r="Z50" i="22"/>
  <c r="D45" i="20"/>
  <c r="T45" i="20"/>
  <c r="G44" i="20"/>
  <c r="C45" i="17"/>
  <c r="C45" i="16"/>
  <c r="K45" i="16"/>
  <c r="S45" i="16"/>
  <c r="K45" i="15"/>
  <c r="S45" i="15"/>
  <c r="W45" i="14"/>
  <c r="K45" i="12"/>
  <c r="S45" i="12"/>
  <c r="J45" i="10"/>
  <c r="R45" i="9"/>
  <c r="Z25" i="8"/>
  <c r="AA44" i="8"/>
  <c r="AA45" i="8" s="1"/>
  <c r="J44" i="8"/>
  <c r="R44" i="8"/>
  <c r="R45" i="8" s="1"/>
  <c r="I26" i="7"/>
  <c r="I45" i="7" s="1"/>
  <c r="C45" i="6"/>
  <c r="K45" i="6"/>
  <c r="S45" i="6"/>
  <c r="J44" i="6"/>
  <c r="R44" i="6"/>
  <c r="R45" i="6" s="1"/>
  <c r="C26" i="5"/>
  <c r="K26" i="5"/>
  <c r="S26" i="5"/>
  <c r="AA26" i="5"/>
  <c r="AA45" i="5" s="1"/>
  <c r="J26" i="5"/>
  <c r="R26" i="5"/>
  <c r="G45" i="4"/>
  <c r="J44" i="4"/>
  <c r="R44" i="4"/>
  <c r="R45" i="4" s="1"/>
  <c r="Z13" i="3"/>
  <c r="G26" i="2"/>
  <c r="O26" i="2"/>
  <c r="W26" i="2"/>
  <c r="D44" i="24"/>
  <c r="L44" i="24"/>
  <c r="T44" i="24"/>
  <c r="G26" i="23"/>
  <c r="G45" i="23" s="1"/>
  <c r="O26" i="23"/>
  <c r="O45" i="23" s="1"/>
  <c r="W26" i="23"/>
  <c r="W45" i="23" s="1"/>
  <c r="J45" i="23"/>
  <c r="P45" i="20"/>
  <c r="Z37" i="20"/>
  <c r="G26" i="19"/>
  <c r="G45" i="19" s="1"/>
  <c r="O26" i="19"/>
  <c r="O45" i="19" s="1"/>
  <c r="W26" i="19"/>
  <c r="W45" i="19" s="1"/>
  <c r="M44" i="19"/>
  <c r="F26" i="18"/>
  <c r="N26" i="18"/>
  <c r="V26" i="18"/>
  <c r="H44" i="18"/>
  <c r="H45" i="18" s="1"/>
  <c r="P44" i="18"/>
  <c r="P45" i="18" s="1"/>
  <c r="X44" i="18"/>
  <c r="Z44" i="18" s="1"/>
  <c r="L45" i="16"/>
  <c r="H26" i="15"/>
  <c r="H45" i="15" s="1"/>
  <c r="P26" i="15"/>
  <c r="P45" i="15" s="1"/>
  <c r="R45" i="13"/>
  <c r="AA45" i="13"/>
  <c r="J26" i="13"/>
  <c r="D44" i="11"/>
  <c r="D45" i="11" s="1"/>
  <c r="L44" i="11"/>
  <c r="L45" i="11" s="1"/>
  <c r="T44" i="11"/>
  <c r="T45" i="11" s="1"/>
  <c r="G26" i="10"/>
  <c r="W26" i="10"/>
  <c r="S45" i="9"/>
  <c r="R45" i="7"/>
  <c r="J26" i="7"/>
  <c r="J45" i="7" s="1"/>
  <c r="W44" i="5"/>
  <c r="N45" i="29"/>
  <c r="H45" i="1"/>
  <c r="X45" i="31"/>
  <c r="Y44" i="29"/>
  <c r="O45" i="27"/>
  <c r="Y26" i="31"/>
  <c r="Y45" i="31" s="1"/>
  <c r="P45" i="29"/>
  <c r="X45" i="29"/>
  <c r="G45" i="29"/>
  <c r="O45" i="29"/>
  <c r="W45" i="29"/>
  <c r="AA45" i="29"/>
  <c r="AA45" i="31"/>
  <c r="M45" i="30"/>
  <c r="U45" i="30"/>
  <c r="Q45" i="29"/>
  <c r="K45" i="28"/>
  <c r="E45" i="23"/>
  <c r="M45" i="23"/>
  <c r="U45" i="23"/>
  <c r="X44" i="1"/>
  <c r="Z44" i="1" s="1"/>
  <c r="Z37" i="1"/>
  <c r="P45" i="30"/>
  <c r="J45" i="29"/>
  <c r="Y26" i="29"/>
  <c r="Y45" i="29" s="1"/>
  <c r="Z25" i="29"/>
  <c r="H45" i="27"/>
  <c r="P45" i="27"/>
  <c r="X26" i="21"/>
  <c r="Z13" i="21"/>
  <c r="F45" i="1"/>
  <c r="H45" i="31"/>
  <c r="G45" i="30"/>
  <c r="O45" i="30"/>
  <c r="W45" i="30"/>
  <c r="X45" i="30"/>
  <c r="Z45" i="30" s="1"/>
  <c r="Z26" i="30"/>
  <c r="C45" i="29"/>
  <c r="S45" i="29"/>
  <c r="I45" i="27"/>
  <c r="Q45" i="27"/>
  <c r="X44" i="31"/>
  <c r="Z44" i="31" s="1"/>
  <c r="Z37" i="31"/>
  <c r="J26" i="1"/>
  <c r="J45" i="1" s="1"/>
  <c r="R26" i="1"/>
  <c r="R45" i="1" s="1"/>
  <c r="F45" i="29"/>
  <c r="F45" i="28"/>
  <c r="N45" i="28"/>
  <c r="V45" i="28"/>
  <c r="W45" i="28"/>
  <c r="U45" i="26"/>
  <c r="G45" i="22"/>
  <c r="J45" i="21"/>
  <c r="R45" i="21"/>
  <c r="AA45" i="21"/>
  <c r="E26" i="28"/>
  <c r="E45" i="28" s="1"/>
  <c r="M26" i="28"/>
  <c r="M45" i="28" s="1"/>
  <c r="U26" i="28"/>
  <c r="U45" i="28" s="1"/>
  <c r="N45" i="26"/>
  <c r="E44" i="26"/>
  <c r="E45" i="26" s="1"/>
  <c r="M44" i="26"/>
  <c r="M45" i="26" s="1"/>
  <c r="U44" i="26"/>
  <c r="I45" i="25"/>
  <c r="D45" i="24"/>
  <c r="L45" i="24"/>
  <c r="T45" i="24"/>
  <c r="G45" i="24"/>
  <c r="L45" i="20"/>
  <c r="X45" i="15"/>
  <c r="Z45" i="15" s="1"/>
  <c r="Z26" i="15"/>
  <c r="U45" i="27"/>
  <c r="Z37" i="30"/>
  <c r="X26" i="26"/>
  <c r="Z13" i="26"/>
  <c r="E45" i="24"/>
  <c r="M45" i="24"/>
  <c r="U45" i="24"/>
  <c r="X26" i="23"/>
  <c r="Z13" i="23"/>
  <c r="H45" i="22"/>
  <c r="P45" i="22"/>
  <c r="X26" i="22"/>
  <c r="Z13" i="22"/>
  <c r="W45" i="22"/>
  <c r="E45" i="20"/>
  <c r="M45" i="20"/>
  <c r="U45" i="20"/>
  <c r="N45" i="20"/>
  <c r="T45" i="16"/>
  <c r="M45" i="14"/>
  <c r="U45" i="14"/>
  <c r="E45" i="27"/>
  <c r="X26" i="25"/>
  <c r="Z13" i="25"/>
  <c r="X26" i="28"/>
  <c r="Y45" i="27"/>
  <c r="X44" i="27"/>
  <c r="Z44" i="27" s="1"/>
  <c r="O45" i="24"/>
  <c r="V45" i="23"/>
  <c r="D45" i="21"/>
  <c r="L45" i="21"/>
  <c r="T45" i="21"/>
  <c r="P45" i="16"/>
  <c r="M45" i="27"/>
  <c r="Y45" i="13"/>
  <c r="X44" i="28"/>
  <c r="Z44" i="28" s="1"/>
  <c r="Z26" i="27"/>
  <c r="V45" i="26"/>
  <c r="D45" i="25"/>
  <c r="L45" i="25"/>
  <c r="T45" i="25"/>
  <c r="F45" i="25"/>
  <c r="V45" i="24"/>
  <c r="E45" i="21"/>
  <c r="M45" i="21"/>
  <c r="U45" i="21"/>
  <c r="V45" i="20"/>
  <c r="J45" i="15"/>
  <c r="R45" i="15"/>
  <c r="Z13" i="15"/>
  <c r="V45" i="27"/>
  <c r="O45" i="22"/>
  <c r="E45" i="25"/>
  <c r="M45" i="25"/>
  <c r="U45" i="25"/>
  <c r="H45" i="24"/>
  <c r="P45" i="24"/>
  <c r="X26" i="24"/>
  <c r="Z13" i="24"/>
  <c r="F45" i="23"/>
  <c r="O45" i="21"/>
  <c r="H45" i="20"/>
  <c r="X26" i="20"/>
  <c r="Z13" i="20"/>
  <c r="P45" i="19"/>
  <c r="E45" i="17"/>
  <c r="M45" i="17"/>
  <c r="C45" i="15"/>
  <c r="AA45" i="15"/>
  <c r="J44" i="28"/>
  <c r="R44" i="28"/>
  <c r="R45" i="28" s="1"/>
  <c r="D45" i="26"/>
  <c r="L45" i="26"/>
  <c r="T45" i="26"/>
  <c r="F45" i="26"/>
  <c r="D45" i="23"/>
  <c r="L45" i="23"/>
  <c r="T45" i="23"/>
  <c r="D45" i="22"/>
  <c r="L45" i="22"/>
  <c r="T45" i="22"/>
  <c r="I45" i="20"/>
  <c r="Q45" i="20"/>
  <c r="S45" i="18"/>
  <c r="AA45" i="18"/>
  <c r="H45" i="16"/>
  <c r="H44" i="13"/>
  <c r="H45" i="13" s="1"/>
  <c r="X44" i="20"/>
  <c r="Z44" i="20" s="1"/>
  <c r="I26" i="19"/>
  <c r="I45" i="19" s="1"/>
  <c r="Q26" i="19"/>
  <c r="Q45" i="19" s="1"/>
  <c r="Y26" i="19"/>
  <c r="Y45" i="19" s="1"/>
  <c r="Z25" i="19"/>
  <c r="X26" i="19"/>
  <c r="G45" i="18"/>
  <c r="F45" i="17"/>
  <c r="N45" i="17"/>
  <c r="W45" i="16"/>
  <c r="F45" i="14"/>
  <c r="N45" i="14"/>
  <c r="V45" i="14"/>
  <c r="O45" i="14"/>
  <c r="X26" i="13"/>
  <c r="Z13" i="13"/>
  <c r="U45" i="18"/>
  <c r="X26" i="16"/>
  <c r="I45" i="13"/>
  <c r="O45" i="10"/>
  <c r="X26" i="9"/>
  <c r="Z13" i="9"/>
  <c r="F45" i="18"/>
  <c r="N45" i="18"/>
  <c r="V45" i="18"/>
  <c r="J45" i="16"/>
  <c r="R45" i="16"/>
  <c r="Z13" i="16"/>
  <c r="E45" i="15"/>
  <c r="M45" i="15"/>
  <c r="X44" i="14"/>
  <c r="Z44" i="14" s="1"/>
  <c r="Z37" i="24"/>
  <c r="Z37" i="23"/>
  <c r="Z37" i="22"/>
  <c r="X26" i="17"/>
  <c r="Z25" i="14"/>
  <c r="Y26" i="14"/>
  <c r="Y45" i="14" s="1"/>
  <c r="C45" i="13"/>
  <c r="K45" i="13"/>
  <c r="S45" i="13"/>
  <c r="G45" i="10"/>
  <c r="W45" i="10"/>
  <c r="M45" i="19"/>
  <c r="U45" i="19"/>
  <c r="Z13" i="17"/>
  <c r="G45" i="16"/>
  <c r="X26" i="12"/>
  <c r="Z13" i="12"/>
  <c r="F26" i="19"/>
  <c r="F45" i="19" s="1"/>
  <c r="N26" i="19"/>
  <c r="N45" i="19" s="1"/>
  <c r="V45" i="19"/>
  <c r="I26" i="18"/>
  <c r="I45" i="18" s="1"/>
  <c r="Q26" i="18"/>
  <c r="Q45" i="18" s="1"/>
  <c r="Y26" i="18"/>
  <c r="Y45" i="18" s="1"/>
  <c r="X26" i="18"/>
  <c r="E45" i="16"/>
  <c r="M45" i="16"/>
  <c r="U45" i="16"/>
  <c r="W45" i="15"/>
  <c r="J44" i="13"/>
  <c r="J45" i="13" s="1"/>
  <c r="G45" i="11"/>
  <c r="J45" i="9"/>
  <c r="S45" i="8"/>
  <c r="C45" i="2"/>
  <c r="K45" i="2"/>
  <c r="S45" i="2"/>
  <c r="E45" i="11"/>
  <c r="M45" i="11"/>
  <c r="U45" i="11"/>
  <c r="H45" i="10"/>
  <c r="P45" i="10"/>
  <c r="X26" i="10"/>
  <c r="Z13" i="10"/>
  <c r="C45" i="9"/>
  <c r="K45" i="9"/>
  <c r="D45" i="7"/>
  <c r="Z37" i="19"/>
  <c r="Z37" i="16"/>
  <c r="Z37" i="15"/>
  <c r="T45" i="12"/>
  <c r="O45" i="11"/>
  <c r="I45" i="10"/>
  <c r="Q45" i="10"/>
  <c r="Y45" i="10"/>
  <c r="D45" i="9"/>
  <c r="L45" i="9"/>
  <c r="T45" i="9"/>
  <c r="X44" i="6"/>
  <c r="Z44" i="6" s="1"/>
  <c r="Z37" i="6"/>
  <c r="X44" i="4"/>
  <c r="Z44" i="4" s="1"/>
  <c r="Z37" i="4"/>
  <c r="E45" i="12"/>
  <c r="M45" i="12"/>
  <c r="U45" i="12"/>
  <c r="N45" i="12"/>
  <c r="V45" i="11"/>
  <c r="E45" i="9"/>
  <c r="M45" i="9"/>
  <c r="N45" i="9"/>
  <c r="Z44" i="12"/>
  <c r="H45" i="11"/>
  <c r="P45" i="11"/>
  <c r="X26" i="11"/>
  <c r="Z13" i="11"/>
  <c r="O45" i="9"/>
  <c r="U45" i="7"/>
  <c r="C45" i="5"/>
  <c r="K45" i="5"/>
  <c r="S45" i="5"/>
  <c r="O45" i="4"/>
  <c r="W45" i="4"/>
  <c r="Y45" i="4"/>
  <c r="V45" i="12"/>
  <c r="D45" i="10"/>
  <c r="L45" i="10"/>
  <c r="T45" i="10"/>
  <c r="V45" i="9"/>
  <c r="X26" i="8"/>
  <c r="Z13" i="8"/>
  <c r="D45" i="5"/>
  <c r="L45" i="5"/>
  <c r="T45" i="5"/>
  <c r="H45" i="4"/>
  <c r="P45" i="4"/>
  <c r="Z26" i="4"/>
  <c r="R45" i="3"/>
  <c r="X44" i="9"/>
  <c r="Z44" i="9" s="1"/>
  <c r="Z37" i="9"/>
  <c r="I45" i="3"/>
  <c r="W45" i="7"/>
  <c r="O45" i="3"/>
  <c r="J45" i="3"/>
  <c r="X44" i="7"/>
  <c r="Z44" i="7" s="1"/>
  <c r="Z37" i="7"/>
  <c r="I45" i="6"/>
  <c r="G45" i="5"/>
  <c r="O45" i="5"/>
  <c r="W45" i="5"/>
  <c r="C45" i="4"/>
  <c r="K45" i="4"/>
  <c r="S45" i="4"/>
  <c r="Z37" i="11"/>
  <c r="Z37" i="10"/>
  <c r="X44" i="5"/>
  <c r="Z44" i="5" s="1"/>
  <c r="Z37" i="5"/>
  <c r="D45" i="4"/>
  <c r="L45" i="4"/>
  <c r="T45" i="4"/>
  <c r="I45" i="4"/>
  <c r="Q45" i="3"/>
  <c r="G45" i="2"/>
  <c r="O45" i="2"/>
  <c r="W45" i="2"/>
  <c r="Z26" i="7"/>
  <c r="G45" i="6"/>
  <c r="O45" i="6"/>
  <c r="W45" i="6"/>
  <c r="X44" i="2"/>
  <c r="Z44" i="2" s="1"/>
  <c r="Z37" i="2"/>
  <c r="X44" i="8"/>
  <c r="Z44" i="8" s="1"/>
  <c r="Z37" i="8"/>
  <c r="H45" i="6"/>
  <c r="P45" i="6"/>
  <c r="X45" i="6"/>
  <c r="Z45" i="6" s="1"/>
  <c r="Q45" i="6"/>
  <c r="Z26" i="5"/>
  <c r="Q45" i="4"/>
  <c r="C26" i="3"/>
  <c r="C45" i="3" s="1"/>
  <c r="K26" i="3"/>
  <c r="K45" i="3" s="1"/>
  <c r="S26" i="3"/>
  <c r="S45" i="3" s="1"/>
  <c r="AA26" i="3"/>
  <c r="AA45" i="3" s="1"/>
  <c r="X45" i="3"/>
  <c r="Z45" i="3" s="1"/>
  <c r="X44" i="3"/>
  <c r="Z44" i="3" s="1"/>
  <c r="Z37" i="3"/>
  <c r="Z13" i="6"/>
  <c r="Z13" i="4"/>
  <c r="J45" i="28" l="1"/>
  <c r="Y45" i="25"/>
  <c r="R45" i="5"/>
  <c r="J45" i="5"/>
  <c r="Z26" i="1"/>
  <c r="X45" i="4"/>
  <c r="Z45" i="4" s="1"/>
  <c r="X45" i="1"/>
  <c r="Z45" i="1" s="1"/>
  <c r="Z26" i="31"/>
  <c r="Z45" i="31"/>
  <c r="J45" i="4"/>
  <c r="X45" i="7"/>
  <c r="Z45" i="7" s="1"/>
  <c r="X45" i="8"/>
  <c r="Z45" i="8" s="1"/>
  <c r="Z26" i="8"/>
  <c r="X45" i="10"/>
  <c r="Z45" i="10" s="1"/>
  <c r="Z26" i="10"/>
  <c r="Z26" i="14"/>
  <c r="Z26" i="20"/>
  <c r="X45" i="20"/>
  <c r="Z45" i="20" s="1"/>
  <c r="Z26" i="28"/>
  <c r="X45" i="28"/>
  <c r="Z45" i="28" s="1"/>
  <c r="X45" i="27"/>
  <c r="Z45" i="27" s="1"/>
  <c r="X45" i="26"/>
  <c r="Z45" i="26" s="1"/>
  <c r="Z26" i="26"/>
  <c r="X45" i="14"/>
  <c r="Z45" i="14" s="1"/>
  <c r="X45" i="23"/>
  <c r="Z45" i="23" s="1"/>
  <c r="Z26" i="23"/>
  <c r="Z45" i="29"/>
  <c r="X45" i="12"/>
  <c r="Z45" i="12" s="1"/>
  <c r="Z26" i="12"/>
  <c r="X45" i="19"/>
  <c r="Z45" i="19" s="1"/>
  <c r="Z26" i="19"/>
  <c r="X45" i="11"/>
  <c r="Z45" i="11" s="1"/>
  <c r="Z26" i="11"/>
  <c r="X45" i="17"/>
  <c r="Z45" i="17" s="1"/>
  <c r="Z26" i="17"/>
  <c r="X45" i="25"/>
  <c r="Z45" i="25" s="1"/>
  <c r="Z26" i="25"/>
  <c r="X45" i="21"/>
  <c r="Z45" i="21" s="1"/>
  <c r="Z26" i="21"/>
  <c r="Z26" i="29"/>
  <c r="X45" i="18"/>
  <c r="Z45" i="18" s="1"/>
  <c r="Z26" i="18"/>
  <c r="X45" i="16"/>
  <c r="Z45" i="16" s="1"/>
  <c r="Z26" i="16"/>
  <c r="X45" i="9"/>
  <c r="Z45" i="9" s="1"/>
  <c r="Z26" i="9"/>
  <c r="X45" i="13"/>
  <c r="Z45" i="13" s="1"/>
  <c r="Z26" i="13"/>
  <c r="X45" i="5"/>
  <c r="Z45" i="5" s="1"/>
  <c r="X45" i="2"/>
  <c r="Z45" i="2" s="1"/>
  <c r="X45" i="24"/>
  <c r="Z45" i="24" s="1"/>
  <c r="Z26" i="24"/>
  <c r="X45" i="22"/>
  <c r="Z45" i="22" s="1"/>
  <c r="Z26" i="22"/>
</calcChain>
</file>

<file path=xl/sharedStrings.xml><?xml version="1.0" encoding="utf-8"?>
<sst xmlns="http://schemas.openxmlformats.org/spreadsheetml/2006/main" count="4030" uniqueCount="110">
  <si>
    <t>Western Cape: Cape Town (CPT) - Table C6 Quarterly Budget Statement - Financial Position ( Energy sources                                     ) for 2nd Quarter ended 31 December 2024 (Figures Finalised as at 2025/01/29)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</si>
  <si>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</si>
  <si>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</si>
  <si>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</si>
  <si>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</si>
  <si>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</si>
  <si>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</si>
  <si>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</si>
  <si>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</si>
  <si>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</si>
  <si>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</si>
  <si>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</si>
  <si>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</si>
  <si>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</si>
  <si>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</si>
  <si>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</si>
  <si>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</si>
  <si>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</si>
  <si>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</si>
  <si>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</si>
  <si>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</si>
  <si>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</si>
  <si>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</si>
  <si>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</si>
  <si>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</si>
  <si>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</si>
  <si>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</si>
  <si>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</si>
  <si>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</si>
  <si>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</si>
  <si>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</si>
  <si>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</si>
  <si>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</si>
  <si>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</si>
  <si>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</si>
  <si>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</si>
  <si>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</si>
  <si>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</si>
  <si>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</si>
  <si>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</si>
  <si>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</si>
  <si>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</si>
  <si>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</si>
  <si>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</si>
  <si>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</si>
  <si>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</si>
  <si>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</si>
  <si>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</si>
  <si>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</si>
  <si>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</si>
  <si>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</si>
  <si>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</si>
  <si>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</si>
  <si>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</si>
  <si>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</si>
  <si>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</si>
  <si>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</si>
  <si>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</si>
  <si>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</si>
  <si>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</si>
  <si>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</si>
  <si>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</si>
  <si>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</si>
  <si>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</si>
  <si>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</si>
  <si>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</si>
  <si>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</si>
  <si>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</si>
  <si>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</si>
  <si>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</si>
  <si>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</si>
  <si>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</si>
  <si>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</si>
  <si>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</si>
  <si>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</si>
  <si>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</si>
  <si>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Western Cape: Matzikama (WC011) - Table C6 Quarterly Budget Statement - Financial Position ( Energy sources                                     ) for 2nd Quarter ended 31 December 2024 (Figures Finalised as at 2025/01/29)</t>
  </si>
  <si>
    <t>Western Cape: Cederberg (WC012) - Table C6 Quarterly Budget Statement - Financial Position ( Energy sources                                     ) for 2nd Quarter ended 31 December 2024 (Figures Finalised as at 2025/01/29)</t>
  </si>
  <si>
    <t>Western Cape: Bergrivier (WC013) - Table C6 Quarterly Budget Statement - Financial Position ( Energy sources                                     ) for 2nd Quarter ended 31 December 2024 (Figures Finalised as at 2025/01/29)</t>
  </si>
  <si>
    <t>Western Cape: Saldanha Bay (WC014) - Table C6 Quarterly Budget Statement - Financial Position ( Energy sources                                     ) for 2nd Quarter ended 31 December 2024 (Figures Finalised as at 2025/01/29)</t>
  </si>
  <si>
    <t>Western Cape: Swartland (WC015) - Table C6 Quarterly Budget Statement - Financial Position ( Energy sources                                     ) for 2nd Quarter ended 31 December 2024 (Figures Finalised as at 2025/01/29)</t>
  </si>
  <si>
    <t>Western Cape: West Coast (DC1) - Table C6 Quarterly Budget Statement - Financial Position ( Energy sources                                     ) for 2nd Quarter ended 31 December 2024 (Figures Finalised as at 2025/01/29)</t>
  </si>
  <si>
    <t>Western Cape: Witzenberg (WC022) - Table C6 Quarterly Budget Statement - Financial Position ( Energy sources                                     ) for 2nd Quarter ended 31 December 2024 (Figures Finalised as at 2025/01/29)</t>
  </si>
  <si>
    <t>Western Cape: Drakenstein (WC023) - Table C6 Quarterly Budget Statement - Financial Position ( Energy sources                                     ) for 2nd Quarter ended 31 December 2024 (Figures Finalised as at 2025/01/29)</t>
  </si>
  <si>
    <t>Western Cape: Stellenbosch (WC024) - Table C6 Quarterly Budget Statement - Financial Position ( Energy sources                                     ) for 2nd Quarter ended 31 December 2024 (Figures Finalised as at 2025/01/29)</t>
  </si>
  <si>
    <t>Western Cape: Breede Valley (WC025) - Table C6 Quarterly Budget Statement - Financial Position ( Energy sources                                     ) for 2nd Quarter ended 31 December 2024 (Figures Finalised as at 2025/01/29)</t>
  </si>
  <si>
    <t>Western Cape: Langeberg (WC026) - Table C6 Quarterly Budget Statement - Financial Position ( Energy sources                                     ) for 2nd Quarter ended 31 December 2024 (Figures Finalised as at 2025/01/29)</t>
  </si>
  <si>
    <t>Western Cape: Cape Winelands DM (DC2) - Table C6 Quarterly Budget Statement - Financial Position ( Energy sources                                     ) for 2nd Quarter ended 31 December 2024 (Figures Finalised as at 2025/01/29)</t>
  </si>
  <si>
    <t>Western Cape: Theewaterskloof (WC031) - Table C6 Quarterly Budget Statement - Financial Position ( Energy sources                                     ) for 2nd Quarter ended 31 December 2024 (Figures Finalised as at 2025/01/29)</t>
  </si>
  <si>
    <t>Western Cape: Overstrand (WC032) - Table C6 Quarterly Budget Statement - Financial Position ( Energy sources                                     ) for 2nd Quarter ended 31 December 2024 (Figures Finalised as at 2025/01/29)</t>
  </si>
  <si>
    <t>Western Cape: Cape Agulhas (WC033) - Table C6 Quarterly Budget Statement - Financial Position ( Energy sources                                     ) for 2nd Quarter ended 31 December 2024 (Figures Finalised as at 2025/01/29)</t>
  </si>
  <si>
    <t>Western Cape: Swellendam (WC034) - Table C6 Quarterly Budget Statement - Financial Position ( Energy sources                                     ) for 2nd Quarter ended 31 December 2024 (Figures Finalised as at 2025/01/29)</t>
  </si>
  <si>
    <t>Western Cape: Overberg (DC3) - Table C6 Quarterly Budget Statement - Financial Position ( Energy sources                                     ) for 2nd Quarter ended 31 December 2024 (Figures Finalised as at 2025/01/29)</t>
  </si>
  <si>
    <t>Western Cape: Kannaland (WC041) - Table C6 Quarterly Budget Statement - Financial Position ( Energy sources                                     ) for 2nd Quarter ended 31 December 2024 (Figures Finalised as at 2025/01/29)</t>
  </si>
  <si>
    <t>Western Cape: Hessequa (WC042) - Table C6 Quarterly Budget Statement - Financial Position ( Energy sources                                     ) for 2nd Quarter ended 31 December 2024 (Figures Finalised as at 2025/01/29)</t>
  </si>
  <si>
    <t>Western Cape: Mossel Bay (WC043) - Table C6 Quarterly Budget Statement - Financial Position ( Energy sources                                     ) for 2nd Quarter ended 31 December 2024 (Figures Finalised as at 2025/01/29)</t>
  </si>
  <si>
    <t>Western Cape: George (WC044) - Table C6 Quarterly Budget Statement - Financial Position ( Energy sources                                     ) for 2nd Quarter ended 31 December 2024 (Figures Finalised as at 2025/01/29)</t>
  </si>
  <si>
    <t>Western Cape: Oudtshoorn (WC045) - Table C6 Quarterly Budget Statement - Financial Position ( Energy sources                                     ) for 2nd Quarter ended 31 December 2024 (Figures Finalised as at 2025/01/29)</t>
  </si>
  <si>
    <t>Western Cape: Bitou (WC047) - Table C6 Quarterly Budget Statement - Financial Position ( Energy sources                                     ) for 2nd Quarter ended 31 December 2024 (Figures Finalised as at 2025/01/29)</t>
  </si>
  <si>
    <t>Western Cape: Knysna (WC048) - Table C6 Quarterly Budget Statement - Financial Position ( Energy sources                                     ) for 2nd Quarter ended 31 December 2024 (Figures Finalised as at 2025/01/29)</t>
  </si>
  <si>
    <t>Western Cape: Garden Route (DC4) - Table C6 Quarterly Budget Statement - Financial Position ( Energy sources                                     ) for 2nd Quarter ended 31 December 2024 (Figures Finalised as at 2025/01/29)</t>
  </si>
  <si>
    <t>Western Cape: Laingsburg (WC051) - Table C6 Quarterly Budget Statement - Financial Position ( Energy sources                                     ) for 2nd Quarter ended 31 December 2024 (Figures Finalised as at 2025/01/29)</t>
  </si>
  <si>
    <t>Western Cape: Prince Albert (WC052) - Table C6 Quarterly Budget Statement - Financial Position ( Energy sources                                     ) for 2nd Quarter ended 31 December 2024 (Figures Finalised as at 2025/01/29)</t>
  </si>
  <si>
    <t>Western Cape: Beaufort West (WC053) - Table C6 Quarterly Budget Statement - Financial Position ( Energy sources                                     ) for 2nd Quarter ended 31 December 2024 (Figures Finalised as at 2025/01/29)</t>
  </si>
  <si>
    <t>Western Cape: Central Karoo (DC5) - Table C6 Quarterly Budget Statement - Financial Position ( Energy sources                                     ) for 2nd Quarter ended 31 December 2024 (Figures Finalised as at 2025/01/29)</t>
  </si>
  <si>
    <t>Summary - Table C6 Quarterly Budget Statement - Financial Position ( Energy sources                                     ) for 2nd Quarter ended 31 December 2024 (Figures Finalised as at 2025/01/29)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</si>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</sst>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3"/>
  <sheetViews>
    <sheetView showGridLines="0" tabSelected="1" workbookViewId="0">
      <selection activeCell="AE24" sqref="AE24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-2352936875</v>
      </c>
      <c r="D6" s="18"/>
      <c r="E6" s="19">
        <v>2112419163</v>
      </c>
      <c r="F6" s="20">
        <v>2148746117</v>
      </c>
      <c r="G6" s="20">
        <v>-484130108</v>
      </c>
      <c r="H6" s="20">
        <v>-1541516456</v>
      </c>
      <c r="I6" s="20">
        <v>-1323802493</v>
      </c>
      <c r="J6" s="20">
        <v>-3349449057</v>
      </c>
      <c r="K6" s="20">
        <v>-130417602</v>
      </c>
      <c r="L6" s="20">
        <v>584511272</v>
      </c>
      <c r="M6" s="20">
        <v>-183385406</v>
      </c>
      <c r="N6" s="20">
        <v>270708264</v>
      </c>
      <c r="O6" s="20"/>
      <c r="P6" s="20"/>
      <c r="Q6" s="20"/>
      <c r="R6" s="20"/>
      <c r="S6" s="20"/>
      <c r="T6" s="20"/>
      <c r="U6" s="20"/>
      <c r="V6" s="20"/>
      <c r="W6" s="20">
        <v>-3078740793</v>
      </c>
      <c r="X6" s="20">
        <v>1369309873</v>
      </c>
      <c r="Y6" s="20">
        <v>-4448050666</v>
      </c>
      <c r="Z6" s="21">
        <v>-324.8388661840898</v>
      </c>
      <c r="AA6" s="22">
        <v>2148746117</v>
      </c>
    </row>
    <row r="7" spans="1:27" ht="13.5" x14ac:dyDescent="0.25">
      <c r="A7" s="23" t="s">
        <v>35</v>
      </c>
      <c r="B7" s="17" t="s">
        <v>32</v>
      </c>
      <c r="C7" s="18">
        <v>4998818837</v>
      </c>
      <c r="D7" s="18"/>
      <c r="E7" s="19">
        <v>3383321140</v>
      </c>
      <c r="F7" s="20">
        <v>3452573676</v>
      </c>
      <c r="G7" s="20">
        <v>1586311087</v>
      </c>
      <c r="H7" s="20">
        <v>1407362538</v>
      </c>
      <c r="I7" s="20">
        <v>939207674</v>
      </c>
      <c r="J7" s="20">
        <v>3932881299</v>
      </c>
      <c r="K7" s="20">
        <v>-6195389</v>
      </c>
      <c r="L7" s="20">
        <v>265726468</v>
      </c>
      <c r="M7" s="20">
        <v>223313571</v>
      </c>
      <c r="N7" s="20">
        <v>482844650</v>
      </c>
      <c r="O7" s="20"/>
      <c r="P7" s="20"/>
      <c r="Q7" s="20"/>
      <c r="R7" s="20"/>
      <c r="S7" s="20"/>
      <c r="T7" s="20"/>
      <c r="U7" s="20"/>
      <c r="V7" s="20"/>
      <c r="W7" s="20">
        <v>4415725949</v>
      </c>
      <c r="X7" s="20">
        <v>2483862491</v>
      </c>
      <c r="Y7" s="20">
        <v>1931863458</v>
      </c>
      <c r="Z7" s="21">
        <v>77.776586465631354</v>
      </c>
      <c r="AA7" s="22">
        <v>3452573676</v>
      </c>
    </row>
    <row r="8" spans="1:27" ht="13.5" x14ac:dyDescent="0.25">
      <c r="A8" s="23" t="s">
        <v>36</v>
      </c>
      <c r="B8" s="17" t="s">
        <v>32</v>
      </c>
      <c r="C8" s="18">
        <v>482583313</v>
      </c>
      <c r="D8" s="18"/>
      <c r="E8" s="19">
        <v>7385648</v>
      </c>
      <c r="F8" s="20">
        <v>12677326</v>
      </c>
      <c r="G8" s="20">
        <v>46281683</v>
      </c>
      <c r="H8" s="20">
        <v>-46676381</v>
      </c>
      <c r="I8" s="20">
        <v>-5263316</v>
      </c>
      <c r="J8" s="20">
        <v>-5658014</v>
      </c>
      <c r="K8" s="20">
        <v>5271139</v>
      </c>
      <c r="L8" s="20">
        <v>4152147</v>
      </c>
      <c r="M8" s="20">
        <v>14566045</v>
      </c>
      <c r="N8" s="20">
        <v>23989331</v>
      </c>
      <c r="O8" s="20"/>
      <c r="P8" s="20"/>
      <c r="Q8" s="20"/>
      <c r="R8" s="20"/>
      <c r="S8" s="20"/>
      <c r="T8" s="20"/>
      <c r="U8" s="20"/>
      <c r="V8" s="20"/>
      <c r="W8" s="20">
        <v>18331317</v>
      </c>
      <c r="X8" s="20">
        <v>11027508</v>
      </c>
      <c r="Y8" s="20">
        <v>7303809</v>
      </c>
      <c r="Z8" s="21">
        <v>66.232633882469187</v>
      </c>
      <c r="AA8" s="22">
        <v>12677326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-256027584</v>
      </c>
      <c r="D10" s="18"/>
      <c r="E10" s="19">
        <v>-60163253</v>
      </c>
      <c r="F10" s="20">
        <v>-64123818</v>
      </c>
      <c r="G10" s="20">
        <v>-184049002</v>
      </c>
      <c r="H10" s="20">
        <v>-22648241</v>
      </c>
      <c r="I10" s="20">
        <v>-71093853</v>
      </c>
      <c r="J10" s="20">
        <v>-277791096</v>
      </c>
      <c r="K10" s="20">
        <v>-10743978</v>
      </c>
      <c r="L10" s="20">
        <v>29750722</v>
      </c>
      <c r="M10" s="20">
        <v>-8265016</v>
      </c>
      <c r="N10" s="20">
        <v>10741728</v>
      </c>
      <c r="O10" s="20"/>
      <c r="P10" s="20"/>
      <c r="Q10" s="20"/>
      <c r="R10" s="20"/>
      <c r="S10" s="20"/>
      <c r="T10" s="20"/>
      <c r="U10" s="20"/>
      <c r="V10" s="20"/>
      <c r="W10" s="20">
        <v>-267049368</v>
      </c>
      <c r="X10" s="20">
        <v>-38894249</v>
      </c>
      <c r="Y10" s="20">
        <v>-228155119</v>
      </c>
      <c r="Z10" s="21">
        <v>586.60373928289505</v>
      </c>
      <c r="AA10" s="22">
        <v>-64123818</v>
      </c>
    </row>
    <row r="11" spans="1:27" ht="13.5" x14ac:dyDescent="0.25">
      <c r="A11" s="23" t="s">
        <v>39</v>
      </c>
      <c r="B11" s="17" t="s">
        <v>32</v>
      </c>
      <c r="C11" s="18">
        <v>1108843204</v>
      </c>
      <c r="D11" s="18"/>
      <c r="E11" s="19">
        <v>260739384</v>
      </c>
      <c r="F11" s="20">
        <v>251869154</v>
      </c>
      <c r="G11" s="24">
        <v>471031593</v>
      </c>
      <c r="H11" s="24">
        <v>291971937</v>
      </c>
      <c r="I11" s="24">
        <v>406656674</v>
      </c>
      <c r="J11" s="20">
        <v>1169660204</v>
      </c>
      <c r="K11" s="24">
        <v>34886863</v>
      </c>
      <c r="L11" s="24">
        <v>-133136082</v>
      </c>
      <c r="M11" s="20">
        <v>32941303</v>
      </c>
      <c r="N11" s="24">
        <v>-65307916</v>
      </c>
      <c r="O11" s="24"/>
      <c r="P11" s="24"/>
      <c r="Q11" s="20"/>
      <c r="R11" s="24"/>
      <c r="S11" s="24"/>
      <c r="T11" s="20"/>
      <c r="U11" s="24"/>
      <c r="V11" s="24"/>
      <c r="W11" s="24">
        <v>1104352288</v>
      </c>
      <c r="X11" s="20">
        <v>120335014</v>
      </c>
      <c r="Y11" s="24">
        <v>984017274</v>
      </c>
      <c r="Z11" s="25">
        <v>817.73146592229602</v>
      </c>
      <c r="AA11" s="26">
        <v>251869154</v>
      </c>
    </row>
    <row r="12" spans="1:27" ht="13.5" x14ac:dyDescent="0.25">
      <c r="A12" s="23" t="s">
        <v>40</v>
      </c>
      <c r="B12" s="17" t="s">
        <v>32</v>
      </c>
      <c r="C12" s="18">
        <v>5764747</v>
      </c>
      <c r="D12" s="18"/>
      <c r="E12" s="19">
        <v>2404813</v>
      </c>
      <c r="F12" s="20">
        <v>5744728</v>
      </c>
      <c r="G12" s="20">
        <v>5967644</v>
      </c>
      <c r="H12" s="20">
        <v>184298</v>
      </c>
      <c r="I12" s="20">
        <v>8579588</v>
      </c>
      <c r="J12" s="20">
        <v>14731530</v>
      </c>
      <c r="K12" s="20"/>
      <c r="L12" s="20">
        <v>-8575688</v>
      </c>
      <c r="M12" s="20"/>
      <c r="N12" s="20">
        <v>-8575688</v>
      </c>
      <c r="O12" s="20"/>
      <c r="P12" s="20"/>
      <c r="Q12" s="20"/>
      <c r="R12" s="20"/>
      <c r="S12" s="20"/>
      <c r="T12" s="20"/>
      <c r="U12" s="20"/>
      <c r="V12" s="20"/>
      <c r="W12" s="20">
        <v>6155842</v>
      </c>
      <c r="X12" s="20">
        <v>5744728</v>
      </c>
      <c r="Y12" s="20">
        <v>411114</v>
      </c>
      <c r="Z12" s="21">
        <v>7.1563701536434792</v>
      </c>
      <c r="AA12" s="22">
        <v>5744728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3987045642</v>
      </c>
      <c r="D13" s="29">
        <f>SUM(D6:D12)</f>
        <v>0</v>
      </c>
      <c r="E13" s="30">
        <f t="shared" si="0"/>
        <v>5706106895</v>
      </c>
      <c r="F13" s="31">
        <f t="shared" si="0"/>
        <v>5807487183</v>
      </c>
      <c r="G13" s="31">
        <f t="shared" si="0"/>
        <v>1441412897</v>
      </c>
      <c r="H13" s="31">
        <f t="shared" si="0"/>
        <v>88677695</v>
      </c>
      <c r="I13" s="31">
        <f t="shared" si="0"/>
        <v>-45715726</v>
      </c>
      <c r="J13" s="31">
        <f t="shared" si="0"/>
        <v>1484374866</v>
      </c>
      <c r="K13" s="31">
        <f t="shared" si="0"/>
        <v>-107198967</v>
      </c>
      <c r="L13" s="31">
        <f t="shared" si="0"/>
        <v>742428839</v>
      </c>
      <c r="M13" s="31">
        <f t="shared" si="0"/>
        <v>79170497</v>
      </c>
      <c r="N13" s="31">
        <f t="shared" si="0"/>
        <v>714400369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2198775235</v>
      </c>
      <c r="X13" s="31">
        <f t="shared" si="0"/>
        <v>3951385365</v>
      </c>
      <c r="Y13" s="31">
        <f t="shared" si="0"/>
        <v>-1752610130</v>
      </c>
      <c r="Z13" s="32">
        <f>+IF(X13&lt;&gt;0,+(Y13/X13)*100,0)</f>
        <v>-44.354320525758183</v>
      </c>
      <c r="AA13" s="33">
        <f>SUM(AA6:AA12)</f>
        <v>5807487183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14385692006</v>
      </c>
      <c r="D17" s="18"/>
      <c r="E17" s="19">
        <v>3128941329</v>
      </c>
      <c r="F17" s="20">
        <v>3354113333</v>
      </c>
      <c r="G17" s="24">
        <v>2839723421</v>
      </c>
      <c r="H17" s="24">
        <v>9733838</v>
      </c>
      <c r="I17" s="24">
        <v>11697689640</v>
      </c>
      <c r="J17" s="20">
        <v>14547146899</v>
      </c>
      <c r="K17" s="24">
        <v>89306810</v>
      </c>
      <c r="L17" s="24">
        <v>-33364473</v>
      </c>
      <c r="M17" s="20">
        <v>55758024</v>
      </c>
      <c r="N17" s="24">
        <v>111700361</v>
      </c>
      <c r="O17" s="24"/>
      <c r="P17" s="24"/>
      <c r="Q17" s="20"/>
      <c r="R17" s="24"/>
      <c r="S17" s="24"/>
      <c r="T17" s="20"/>
      <c r="U17" s="24"/>
      <c r="V17" s="24"/>
      <c r="W17" s="24">
        <v>14658847260</v>
      </c>
      <c r="X17" s="20">
        <v>2599378888</v>
      </c>
      <c r="Y17" s="24">
        <v>12059468372</v>
      </c>
      <c r="Z17" s="25">
        <v>463.93653605760915</v>
      </c>
      <c r="AA17" s="26">
        <v>3354113333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>
        <v>125</v>
      </c>
      <c r="D20" s="18"/>
      <c r="E20" s="19"/>
      <c r="F20" s="20"/>
      <c r="G20" s="20">
        <v>125</v>
      </c>
      <c r="H20" s="20"/>
      <c r="I20" s="20"/>
      <c r="J20" s="20">
        <v>125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125</v>
      </c>
      <c r="X20" s="20"/>
      <c r="Y20" s="20">
        <v>125</v>
      </c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1410317</v>
      </c>
      <c r="D21" s="18"/>
      <c r="E21" s="19">
        <v>6378731</v>
      </c>
      <c r="F21" s="20">
        <v>6144864</v>
      </c>
      <c r="G21" s="20">
        <v>-93741</v>
      </c>
      <c r="H21" s="20">
        <v>-18139</v>
      </c>
      <c r="I21" s="20">
        <v>1454756</v>
      </c>
      <c r="J21" s="20">
        <v>1342876</v>
      </c>
      <c r="K21" s="20">
        <v>-42270</v>
      </c>
      <c r="L21" s="20">
        <v>-83761</v>
      </c>
      <c r="M21" s="20">
        <v>-36133</v>
      </c>
      <c r="N21" s="20">
        <v>-162164</v>
      </c>
      <c r="O21" s="20"/>
      <c r="P21" s="20"/>
      <c r="Q21" s="20"/>
      <c r="R21" s="20"/>
      <c r="S21" s="20"/>
      <c r="T21" s="20"/>
      <c r="U21" s="20"/>
      <c r="V21" s="20"/>
      <c r="W21" s="20">
        <v>1180712</v>
      </c>
      <c r="X21" s="20">
        <v>6230619</v>
      </c>
      <c r="Y21" s="20">
        <v>-5049907</v>
      </c>
      <c r="Z21" s="21">
        <v>-81.04984432525886</v>
      </c>
      <c r="AA21" s="22">
        <v>6144864</v>
      </c>
    </row>
    <row r="22" spans="1:27" ht="13.5" x14ac:dyDescent="0.25">
      <c r="A22" s="23" t="s">
        <v>35</v>
      </c>
      <c r="B22" s="17" t="s">
        <v>32</v>
      </c>
      <c r="C22" s="18">
        <v>-61707</v>
      </c>
      <c r="D22" s="18"/>
      <c r="E22" s="19"/>
      <c r="F22" s="20"/>
      <c r="G22" s="20">
        <v>-371394</v>
      </c>
      <c r="H22" s="20">
        <v>-55184</v>
      </c>
      <c r="I22" s="20">
        <v>568894</v>
      </c>
      <c r="J22" s="20">
        <v>142316</v>
      </c>
      <c r="K22" s="20">
        <v>80818</v>
      </c>
      <c r="L22" s="20">
        <v>-72178</v>
      </c>
      <c r="M22" s="20">
        <v>-8313</v>
      </c>
      <c r="N22" s="20">
        <v>327</v>
      </c>
      <c r="O22" s="20"/>
      <c r="P22" s="20"/>
      <c r="Q22" s="20"/>
      <c r="R22" s="20"/>
      <c r="S22" s="20"/>
      <c r="T22" s="20"/>
      <c r="U22" s="20"/>
      <c r="V22" s="20"/>
      <c r="W22" s="20">
        <v>142643</v>
      </c>
      <c r="X22" s="20"/>
      <c r="Y22" s="20">
        <v>142643</v>
      </c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14387040741</v>
      </c>
      <c r="D25" s="29">
        <f t="shared" ref="D25:Y25" si="1">SUM(D15:D24)</f>
        <v>0</v>
      </c>
      <c r="E25" s="35">
        <f t="shared" si="1"/>
        <v>3135320060</v>
      </c>
      <c r="F25" s="36">
        <f t="shared" si="1"/>
        <v>3360258197</v>
      </c>
      <c r="G25" s="36">
        <f t="shared" si="1"/>
        <v>2839258411</v>
      </c>
      <c r="H25" s="36">
        <f t="shared" si="1"/>
        <v>9660515</v>
      </c>
      <c r="I25" s="36">
        <f t="shared" si="1"/>
        <v>11699713290</v>
      </c>
      <c r="J25" s="36">
        <f t="shared" si="1"/>
        <v>14548632216</v>
      </c>
      <c r="K25" s="36">
        <f t="shared" si="1"/>
        <v>89345358</v>
      </c>
      <c r="L25" s="36">
        <f t="shared" si="1"/>
        <v>-33520412</v>
      </c>
      <c r="M25" s="36">
        <f t="shared" si="1"/>
        <v>55713578</v>
      </c>
      <c r="N25" s="36">
        <f t="shared" si="1"/>
        <v>111538524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14660170740</v>
      </c>
      <c r="X25" s="36">
        <f t="shared" si="1"/>
        <v>2605609507</v>
      </c>
      <c r="Y25" s="36">
        <f t="shared" si="1"/>
        <v>12054561233</v>
      </c>
      <c r="Z25" s="37">
        <f>+IF(X25&lt;&gt;0,+(Y25/X25)*100,0)</f>
        <v>462.63882598736615</v>
      </c>
      <c r="AA25" s="38">
        <f>SUM(AA15:AA24)</f>
        <v>3360258197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18374086383</v>
      </c>
      <c r="D26" s="29">
        <f>+D13+D25</f>
        <v>0</v>
      </c>
      <c r="E26" s="30">
        <f t="shared" si="2"/>
        <v>8841426955</v>
      </c>
      <c r="F26" s="31">
        <f t="shared" si="2"/>
        <v>9167745380</v>
      </c>
      <c r="G26" s="31">
        <f t="shared" si="2"/>
        <v>4280671308</v>
      </c>
      <c r="H26" s="31">
        <f t="shared" si="2"/>
        <v>98338210</v>
      </c>
      <c r="I26" s="31">
        <f t="shared" si="2"/>
        <v>11653997564</v>
      </c>
      <c r="J26" s="31">
        <f t="shared" si="2"/>
        <v>16033007082</v>
      </c>
      <c r="K26" s="31">
        <f t="shared" si="2"/>
        <v>-17853609</v>
      </c>
      <c r="L26" s="31">
        <f t="shared" si="2"/>
        <v>708908427</v>
      </c>
      <c r="M26" s="31">
        <f t="shared" si="2"/>
        <v>134884075</v>
      </c>
      <c r="N26" s="31">
        <f t="shared" si="2"/>
        <v>825938893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16858945975</v>
      </c>
      <c r="X26" s="31">
        <f t="shared" si="2"/>
        <v>6556994872</v>
      </c>
      <c r="Y26" s="31">
        <f t="shared" si="2"/>
        <v>10301951103</v>
      </c>
      <c r="Z26" s="32">
        <f>+IF(X26&lt;&gt;0,+(Y26/X26)*100,0)</f>
        <v>157.11391123686698</v>
      </c>
      <c r="AA26" s="33">
        <f>+AA13+AA25</f>
        <v>9167745380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42805565</v>
      </c>
      <c r="D30" s="18"/>
      <c r="E30" s="19">
        <v>109411</v>
      </c>
      <c r="F30" s="20">
        <v>3484480</v>
      </c>
      <c r="G30" s="20">
        <v>19179269</v>
      </c>
      <c r="H30" s="20">
        <v>23626296</v>
      </c>
      <c r="I30" s="20"/>
      <c r="J30" s="20">
        <v>42805565</v>
      </c>
      <c r="K30" s="20"/>
      <c r="L30" s="20"/>
      <c r="M30" s="20">
        <v>-1511363</v>
      </c>
      <c r="N30" s="20">
        <v>-1511363</v>
      </c>
      <c r="O30" s="20"/>
      <c r="P30" s="20"/>
      <c r="Q30" s="20"/>
      <c r="R30" s="20"/>
      <c r="S30" s="20"/>
      <c r="T30" s="20"/>
      <c r="U30" s="20"/>
      <c r="V30" s="20"/>
      <c r="W30" s="20">
        <v>41294202</v>
      </c>
      <c r="X30" s="20">
        <v>-296120</v>
      </c>
      <c r="Y30" s="20">
        <v>41590322</v>
      </c>
      <c r="Z30" s="21">
        <v>-14045.090503849789</v>
      </c>
      <c r="AA30" s="22">
        <v>3484480</v>
      </c>
    </row>
    <row r="31" spans="1:27" ht="13.5" x14ac:dyDescent="0.25">
      <c r="A31" s="23" t="s">
        <v>58</v>
      </c>
      <c r="B31" s="39" t="s">
        <v>32</v>
      </c>
      <c r="C31" s="18">
        <v>396986520</v>
      </c>
      <c r="D31" s="18"/>
      <c r="E31" s="19">
        <v>432942988</v>
      </c>
      <c r="F31" s="20">
        <v>433031896</v>
      </c>
      <c r="G31" s="20">
        <v>93398926</v>
      </c>
      <c r="H31" s="20">
        <v>12385358</v>
      </c>
      <c r="I31" s="20">
        <v>284598987</v>
      </c>
      <c r="J31" s="20">
        <v>390383271</v>
      </c>
      <c r="K31" s="20">
        <v>13794462</v>
      </c>
      <c r="L31" s="20">
        <v>6029269</v>
      </c>
      <c r="M31" s="20">
        <v>7194200</v>
      </c>
      <c r="N31" s="20">
        <v>27017931</v>
      </c>
      <c r="O31" s="20"/>
      <c r="P31" s="20"/>
      <c r="Q31" s="20"/>
      <c r="R31" s="20"/>
      <c r="S31" s="20"/>
      <c r="T31" s="20"/>
      <c r="U31" s="20"/>
      <c r="V31" s="20"/>
      <c r="W31" s="20">
        <v>417401202</v>
      </c>
      <c r="X31" s="20">
        <v>370732812</v>
      </c>
      <c r="Y31" s="20">
        <v>46668390</v>
      </c>
      <c r="Z31" s="21">
        <v>12.588146635372539</v>
      </c>
      <c r="AA31" s="22">
        <v>433031896</v>
      </c>
    </row>
    <row r="32" spans="1:27" ht="13.5" x14ac:dyDescent="0.25">
      <c r="A32" s="23" t="s">
        <v>59</v>
      </c>
      <c r="B32" s="17" t="s">
        <v>32</v>
      </c>
      <c r="C32" s="18">
        <v>3710734766</v>
      </c>
      <c r="D32" s="18"/>
      <c r="E32" s="19">
        <v>2533485651</v>
      </c>
      <c r="F32" s="20">
        <v>2476110390</v>
      </c>
      <c r="G32" s="20">
        <v>-558693679</v>
      </c>
      <c r="H32" s="20">
        <v>1169194490</v>
      </c>
      <c r="I32" s="20">
        <v>1100621193</v>
      </c>
      <c r="J32" s="20">
        <v>1711122004</v>
      </c>
      <c r="K32" s="20">
        <v>-196098698</v>
      </c>
      <c r="L32" s="20">
        <v>-833488155</v>
      </c>
      <c r="M32" s="20">
        <v>-550251043</v>
      </c>
      <c r="N32" s="20">
        <v>-1579837896</v>
      </c>
      <c r="O32" s="20"/>
      <c r="P32" s="20"/>
      <c r="Q32" s="20"/>
      <c r="R32" s="20"/>
      <c r="S32" s="20"/>
      <c r="T32" s="20"/>
      <c r="U32" s="20"/>
      <c r="V32" s="20"/>
      <c r="W32" s="20">
        <v>131284108</v>
      </c>
      <c r="X32" s="20">
        <v>1437249276</v>
      </c>
      <c r="Y32" s="20">
        <v>-1305965168</v>
      </c>
      <c r="Z32" s="21">
        <v>-90.865599294968789</v>
      </c>
      <c r="AA32" s="22">
        <v>2476110390</v>
      </c>
    </row>
    <row r="33" spans="1:27" ht="13.5" x14ac:dyDescent="0.25">
      <c r="A33" s="23" t="s">
        <v>60</v>
      </c>
      <c r="B33" s="17" t="s">
        <v>32</v>
      </c>
      <c r="C33" s="18">
        <v>-116447068</v>
      </c>
      <c r="D33" s="18"/>
      <c r="E33" s="19">
        <v>-47314350</v>
      </c>
      <c r="F33" s="20">
        <v>-70524525</v>
      </c>
      <c r="G33" s="20">
        <v>87702511</v>
      </c>
      <c r="H33" s="20">
        <v>81825873</v>
      </c>
      <c r="I33" s="20">
        <v>-21980843</v>
      </c>
      <c r="J33" s="20">
        <v>147547541</v>
      </c>
      <c r="K33" s="20">
        <v>-2404275</v>
      </c>
      <c r="L33" s="20">
        <v>37040877</v>
      </c>
      <c r="M33" s="20">
        <v>4120190</v>
      </c>
      <c r="N33" s="20">
        <v>38756792</v>
      </c>
      <c r="O33" s="20"/>
      <c r="P33" s="20"/>
      <c r="Q33" s="20"/>
      <c r="R33" s="20"/>
      <c r="S33" s="20"/>
      <c r="T33" s="20"/>
      <c r="U33" s="20"/>
      <c r="V33" s="20"/>
      <c r="W33" s="20">
        <v>186304333</v>
      </c>
      <c r="X33" s="20">
        <v>-32158327</v>
      </c>
      <c r="Y33" s="20">
        <v>218462660</v>
      </c>
      <c r="Z33" s="21">
        <v>-679.33465568653492</v>
      </c>
      <c r="AA33" s="22">
        <v>-70524525</v>
      </c>
    </row>
    <row r="34" spans="1:27" ht="13.5" x14ac:dyDescent="0.25">
      <c r="A34" s="23" t="s">
        <v>61</v>
      </c>
      <c r="B34" s="17" t="s">
        <v>32</v>
      </c>
      <c r="C34" s="18">
        <v>140974557</v>
      </c>
      <c r="D34" s="18"/>
      <c r="E34" s="19">
        <v>7079134</v>
      </c>
      <c r="F34" s="20">
        <v>7079134</v>
      </c>
      <c r="G34" s="20">
        <v>2477404</v>
      </c>
      <c r="H34" s="20">
        <v>2067442</v>
      </c>
      <c r="I34" s="20">
        <v>-112609</v>
      </c>
      <c r="J34" s="20">
        <v>4432237</v>
      </c>
      <c r="K34" s="20">
        <v>172410</v>
      </c>
      <c r="L34" s="20">
        <v>-1490980</v>
      </c>
      <c r="M34" s="20">
        <v>144784</v>
      </c>
      <c r="N34" s="20">
        <v>-1173786</v>
      </c>
      <c r="O34" s="20"/>
      <c r="P34" s="20"/>
      <c r="Q34" s="20"/>
      <c r="R34" s="20"/>
      <c r="S34" s="20"/>
      <c r="T34" s="20"/>
      <c r="U34" s="20"/>
      <c r="V34" s="20"/>
      <c r="W34" s="20">
        <v>3258451</v>
      </c>
      <c r="X34" s="20">
        <v>7875666</v>
      </c>
      <c r="Y34" s="20">
        <v>-4617215</v>
      </c>
      <c r="Z34" s="21">
        <v>-58.626343473682098</v>
      </c>
      <c r="AA34" s="22">
        <v>7079134</v>
      </c>
    </row>
    <row r="35" spans="1:27" ht="13.5" x14ac:dyDescent="0.25">
      <c r="A35" s="23" t="s">
        <v>39</v>
      </c>
      <c r="B35" s="17" t="s">
        <v>32</v>
      </c>
      <c r="C35" s="18">
        <v>-117899378</v>
      </c>
      <c r="D35" s="18"/>
      <c r="E35" s="19">
        <v>482067864</v>
      </c>
      <c r="F35" s="20">
        <v>486390280</v>
      </c>
      <c r="G35" s="20">
        <v>11929426</v>
      </c>
      <c r="H35" s="20">
        <v>55758944</v>
      </c>
      <c r="I35" s="20">
        <v>-120493408</v>
      </c>
      <c r="J35" s="20">
        <v>-52805038</v>
      </c>
      <c r="K35" s="20">
        <v>-30913627</v>
      </c>
      <c r="L35" s="20">
        <v>47670767</v>
      </c>
      <c r="M35" s="20">
        <v>-22956891</v>
      </c>
      <c r="N35" s="20">
        <v>-6199751</v>
      </c>
      <c r="O35" s="20"/>
      <c r="P35" s="20"/>
      <c r="Q35" s="20"/>
      <c r="R35" s="20"/>
      <c r="S35" s="20"/>
      <c r="T35" s="20"/>
      <c r="U35" s="20"/>
      <c r="V35" s="20"/>
      <c r="W35" s="20">
        <v>-59004789</v>
      </c>
      <c r="X35" s="20">
        <v>244973101</v>
      </c>
      <c r="Y35" s="20">
        <v>-303977890</v>
      </c>
      <c r="Z35" s="21">
        <v>-124.08623181857014</v>
      </c>
      <c r="AA35" s="22">
        <v>486390280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4057154962</v>
      </c>
      <c r="D37" s="29">
        <f t="shared" ref="D37:Y37" si="3">SUM(D29:D36)</f>
        <v>0</v>
      </c>
      <c r="E37" s="30">
        <f t="shared" si="3"/>
        <v>3408370698</v>
      </c>
      <c r="F37" s="31">
        <f t="shared" si="3"/>
        <v>3335571655</v>
      </c>
      <c r="G37" s="31">
        <f t="shared" si="3"/>
        <v>-344006143</v>
      </c>
      <c r="H37" s="31">
        <f t="shared" si="3"/>
        <v>1344858403</v>
      </c>
      <c r="I37" s="31">
        <f t="shared" si="3"/>
        <v>1242633320</v>
      </c>
      <c r="J37" s="31">
        <f t="shared" si="3"/>
        <v>2243485580</v>
      </c>
      <c r="K37" s="31">
        <f t="shared" si="3"/>
        <v>-215449728</v>
      </c>
      <c r="L37" s="31">
        <f t="shared" si="3"/>
        <v>-744238222</v>
      </c>
      <c r="M37" s="31">
        <f t="shared" si="3"/>
        <v>-563260123</v>
      </c>
      <c r="N37" s="31">
        <f t="shared" si="3"/>
        <v>-1522948073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720537507</v>
      </c>
      <c r="X37" s="31">
        <f t="shared" si="3"/>
        <v>2028376408</v>
      </c>
      <c r="Y37" s="31">
        <f t="shared" si="3"/>
        <v>-1307838901</v>
      </c>
      <c r="Z37" s="32">
        <f>+IF(X37&lt;&gt;0,+(Y37/X37)*100,0)</f>
        <v>-64.477130370962186</v>
      </c>
      <c r="AA37" s="33">
        <f>SUM(AA29:AA36)</f>
        <v>3335571655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39293626</v>
      </c>
      <c r="D39" s="18"/>
      <c r="E39" s="19">
        <v>18336389</v>
      </c>
      <c r="F39" s="20">
        <v>18336389</v>
      </c>
      <c r="G39" s="20">
        <v>39293624</v>
      </c>
      <c r="H39" s="20"/>
      <c r="I39" s="20"/>
      <c r="J39" s="20">
        <v>39293624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39293624</v>
      </c>
      <c r="X39" s="20">
        <v>21692214</v>
      </c>
      <c r="Y39" s="20">
        <v>17601410</v>
      </c>
      <c r="Z39" s="21">
        <v>81.141602235714615</v>
      </c>
      <c r="AA39" s="22">
        <v>18336389</v>
      </c>
    </row>
    <row r="40" spans="1:27" ht="13.5" x14ac:dyDescent="0.25">
      <c r="A40" s="23" t="s">
        <v>61</v>
      </c>
      <c r="B40" s="17" t="s">
        <v>32</v>
      </c>
      <c r="C40" s="18">
        <v>745345014</v>
      </c>
      <c r="D40" s="18"/>
      <c r="E40" s="19">
        <v>1031541</v>
      </c>
      <c r="F40" s="20">
        <v>1031541</v>
      </c>
      <c r="G40" s="20">
        <v>142632070</v>
      </c>
      <c r="H40" s="20">
        <v>4396</v>
      </c>
      <c r="I40" s="20">
        <v>8285</v>
      </c>
      <c r="J40" s="20">
        <v>142644751</v>
      </c>
      <c r="K40" s="20">
        <v>8285</v>
      </c>
      <c r="L40" s="20">
        <v>8285</v>
      </c>
      <c r="M40" s="20">
        <v>8285</v>
      </c>
      <c r="N40" s="20">
        <v>24855</v>
      </c>
      <c r="O40" s="20"/>
      <c r="P40" s="20"/>
      <c r="Q40" s="20"/>
      <c r="R40" s="20"/>
      <c r="S40" s="20"/>
      <c r="T40" s="20"/>
      <c r="U40" s="20"/>
      <c r="V40" s="20"/>
      <c r="W40" s="20">
        <v>142669606</v>
      </c>
      <c r="X40" s="20">
        <v>1031541</v>
      </c>
      <c r="Y40" s="20">
        <v>141638065</v>
      </c>
      <c r="Z40" s="21">
        <v>13730.72568128654</v>
      </c>
      <c r="AA40" s="22">
        <v>1031541</v>
      </c>
    </row>
    <row r="41" spans="1:27" ht="13.5" x14ac:dyDescent="0.25">
      <c r="A41" s="23" t="s">
        <v>65</v>
      </c>
      <c r="B41" s="17" t="s">
        <v>32</v>
      </c>
      <c r="C41" s="18">
        <v>112992550</v>
      </c>
      <c r="D41" s="18"/>
      <c r="E41" s="19"/>
      <c r="F41" s="20"/>
      <c r="G41" s="20">
        <v>112992550</v>
      </c>
      <c r="H41" s="20"/>
      <c r="I41" s="20"/>
      <c r="J41" s="20">
        <v>112992550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>
        <v>112992550</v>
      </c>
      <c r="X41" s="20"/>
      <c r="Y41" s="20">
        <v>112992550</v>
      </c>
      <c r="Z41" s="21"/>
      <c r="AA41" s="22"/>
    </row>
    <row r="42" spans="1:27" ht="13.5" x14ac:dyDescent="0.25">
      <c r="A42" s="23" t="s">
        <v>66</v>
      </c>
      <c r="B42" s="17" t="s">
        <v>32</v>
      </c>
      <c r="C42" s="18">
        <v>160681677</v>
      </c>
      <c r="D42" s="18"/>
      <c r="E42" s="19">
        <v>5525200</v>
      </c>
      <c r="F42" s="20">
        <v>5525200</v>
      </c>
      <c r="G42" s="20">
        <v>181086502</v>
      </c>
      <c r="H42" s="20">
        <v>872436</v>
      </c>
      <c r="I42" s="20">
        <v>67187</v>
      </c>
      <c r="J42" s="20">
        <v>182026125</v>
      </c>
      <c r="K42" s="20">
        <v>67187</v>
      </c>
      <c r="L42" s="20">
        <v>67187</v>
      </c>
      <c r="M42" s="20">
        <v>67187</v>
      </c>
      <c r="N42" s="20">
        <v>201561</v>
      </c>
      <c r="O42" s="20"/>
      <c r="P42" s="20"/>
      <c r="Q42" s="20"/>
      <c r="R42" s="20"/>
      <c r="S42" s="20"/>
      <c r="T42" s="20"/>
      <c r="U42" s="20"/>
      <c r="V42" s="20"/>
      <c r="W42" s="20">
        <v>182227686</v>
      </c>
      <c r="X42" s="20">
        <v>5122078</v>
      </c>
      <c r="Y42" s="20">
        <v>177105608</v>
      </c>
      <c r="Z42" s="21">
        <v>3457.6905701162696</v>
      </c>
      <c r="AA42" s="22">
        <v>5525200</v>
      </c>
    </row>
    <row r="43" spans="1:27" ht="13.5" x14ac:dyDescent="0.25">
      <c r="A43" s="27" t="s">
        <v>67</v>
      </c>
      <c r="B43" s="34" t="s">
        <v>32</v>
      </c>
      <c r="C43" s="29">
        <f>SUM(C39:C42)</f>
        <v>1058312867</v>
      </c>
      <c r="D43" s="29">
        <f t="shared" ref="D43:Y43" si="4">SUM(D39:D42)</f>
        <v>0</v>
      </c>
      <c r="E43" s="35">
        <f t="shared" si="4"/>
        <v>24893130</v>
      </c>
      <c r="F43" s="36">
        <f t="shared" si="4"/>
        <v>24893130</v>
      </c>
      <c r="G43" s="36">
        <f t="shared" si="4"/>
        <v>476004746</v>
      </c>
      <c r="H43" s="36">
        <f t="shared" si="4"/>
        <v>876832</v>
      </c>
      <c r="I43" s="36">
        <f t="shared" si="4"/>
        <v>75472</v>
      </c>
      <c r="J43" s="36">
        <f t="shared" si="4"/>
        <v>476957050</v>
      </c>
      <c r="K43" s="36">
        <f t="shared" si="4"/>
        <v>75472</v>
      </c>
      <c r="L43" s="36">
        <f t="shared" si="4"/>
        <v>75472</v>
      </c>
      <c r="M43" s="36">
        <f t="shared" si="4"/>
        <v>75472</v>
      </c>
      <c r="N43" s="36">
        <f t="shared" si="4"/>
        <v>226416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477183466</v>
      </c>
      <c r="X43" s="36">
        <f t="shared" si="4"/>
        <v>27845833</v>
      </c>
      <c r="Y43" s="36">
        <f t="shared" si="4"/>
        <v>449337633</v>
      </c>
      <c r="Z43" s="37">
        <f>+IF(X43&lt;&gt;0,+(Y43/X43)*100,0)</f>
        <v>1613.662026199755</v>
      </c>
      <c r="AA43" s="38">
        <f>SUM(AA39:AA42)</f>
        <v>24893130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5115467829</v>
      </c>
      <c r="D44" s="29">
        <f>+D37+D43</f>
        <v>0</v>
      </c>
      <c r="E44" s="30">
        <f t="shared" si="5"/>
        <v>3433263828</v>
      </c>
      <c r="F44" s="31">
        <f t="shared" si="5"/>
        <v>3360464785</v>
      </c>
      <c r="G44" s="31">
        <f t="shared" si="5"/>
        <v>131998603</v>
      </c>
      <c r="H44" s="31">
        <f t="shared" si="5"/>
        <v>1345735235</v>
      </c>
      <c r="I44" s="31">
        <f t="shared" si="5"/>
        <v>1242708792</v>
      </c>
      <c r="J44" s="31">
        <f t="shared" si="5"/>
        <v>2720442630</v>
      </c>
      <c r="K44" s="31">
        <f t="shared" si="5"/>
        <v>-215374256</v>
      </c>
      <c r="L44" s="31">
        <f t="shared" si="5"/>
        <v>-744162750</v>
      </c>
      <c r="M44" s="31">
        <f t="shared" si="5"/>
        <v>-563184651</v>
      </c>
      <c r="N44" s="31">
        <f t="shared" si="5"/>
        <v>-1522721657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1197720973</v>
      </c>
      <c r="X44" s="31">
        <f t="shared" si="5"/>
        <v>2056222241</v>
      </c>
      <c r="Y44" s="31">
        <f t="shared" si="5"/>
        <v>-858501268</v>
      </c>
      <c r="Z44" s="32">
        <f>+IF(X44&lt;&gt;0,+(Y44/X44)*100,0)</f>
        <v>-41.751385180158643</v>
      </c>
      <c r="AA44" s="33">
        <f>+AA37+AA43</f>
        <v>3360464785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13258618554</v>
      </c>
      <c r="D45" s="42">
        <f t="shared" si="6"/>
        <v>0</v>
      </c>
      <c r="E45" s="43">
        <f t="shared" si="6"/>
        <v>5408163127</v>
      </c>
      <c r="F45" s="44">
        <f t="shared" si="6"/>
        <v>5807280595</v>
      </c>
      <c r="G45" s="44">
        <f t="shared" si="6"/>
        <v>4148672705</v>
      </c>
      <c r="H45" s="44">
        <f t="shared" si="6"/>
        <v>-1247397025</v>
      </c>
      <c r="I45" s="44">
        <f t="shared" si="6"/>
        <v>10411288772</v>
      </c>
      <c r="J45" s="44">
        <f t="shared" si="6"/>
        <v>13312564452</v>
      </c>
      <c r="K45" s="44">
        <f t="shared" si="6"/>
        <v>197520647</v>
      </c>
      <c r="L45" s="44">
        <f t="shared" si="6"/>
        <v>1453071177</v>
      </c>
      <c r="M45" s="44">
        <f t="shared" si="6"/>
        <v>698068726</v>
      </c>
      <c r="N45" s="44">
        <f t="shared" si="6"/>
        <v>2348660550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15661225002</v>
      </c>
      <c r="X45" s="44">
        <f t="shared" si="6"/>
        <v>4500772631</v>
      </c>
      <c r="Y45" s="44">
        <f t="shared" si="6"/>
        <v>11160452371</v>
      </c>
      <c r="Z45" s="45">
        <f>+IF(X45&lt;&gt;0,+(Y45/X45)*100,0)</f>
        <v>247.96747771993819</v>
      </c>
      <c r="AA45" s="46">
        <f>+AA26-AA44</f>
        <v>5807280595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19436436415</v>
      </c>
      <c r="D47" s="18"/>
      <c r="E47" s="19">
        <v>452756155</v>
      </c>
      <c r="F47" s="20">
        <v>460199378</v>
      </c>
      <c r="G47" s="20">
        <v>8505999622</v>
      </c>
      <c r="H47" s="20">
        <v>316923463</v>
      </c>
      <c r="I47" s="20">
        <v>982716739</v>
      </c>
      <c r="J47" s="20">
        <v>9805639824</v>
      </c>
      <c r="K47" s="20">
        <v>427103122</v>
      </c>
      <c r="L47" s="20">
        <v>-15405199</v>
      </c>
      <c r="M47" s="20">
        <v>482456691</v>
      </c>
      <c r="N47" s="20">
        <v>894154614</v>
      </c>
      <c r="O47" s="20"/>
      <c r="P47" s="20"/>
      <c r="Q47" s="20"/>
      <c r="R47" s="20"/>
      <c r="S47" s="20"/>
      <c r="T47" s="20"/>
      <c r="U47" s="20"/>
      <c r="V47" s="20"/>
      <c r="W47" s="20">
        <v>10699794438</v>
      </c>
      <c r="X47" s="20">
        <v>459195078</v>
      </c>
      <c r="Y47" s="20">
        <v>10240599360</v>
      </c>
      <c r="Z47" s="47">
        <v>2230.1195832939657</v>
      </c>
      <c r="AA47" s="22">
        <v>460199378</v>
      </c>
    </row>
    <row r="48" spans="1:27" ht="13.5" x14ac:dyDescent="0.25">
      <c r="A48" s="23" t="s">
        <v>73</v>
      </c>
      <c r="B48" s="17" t="s">
        <v>32</v>
      </c>
      <c r="C48" s="18">
        <v>1821295501</v>
      </c>
      <c r="D48" s="18"/>
      <c r="E48" s="19">
        <v>-17872555</v>
      </c>
      <c r="F48" s="20">
        <v>-17872555</v>
      </c>
      <c r="G48" s="20">
        <v>-37886455</v>
      </c>
      <c r="H48" s="20">
        <v>-44680922</v>
      </c>
      <c r="I48" s="20">
        <v>-117332687</v>
      </c>
      <c r="J48" s="20">
        <v>-199900064</v>
      </c>
      <c r="K48" s="20">
        <v>-40485584</v>
      </c>
      <c r="L48" s="20">
        <v>8112483</v>
      </c>
      <c r="M48" s="20">
        <v>-21298141</v>
      </c>
      <c r="N48" s="20">
        <v>-53671242</v>
      </c>
      <c r="O48" s="20"/>
      <c r="P48" s="20"/>
      <c r="Q48" s="20"/>
      <c r="R48" s="20"/>
      <c r="S48" s="20"/>
      <c r="T48" s="20"/>
      <c r="U48" s="20"/>
      <c r="V48" s="20"/>
      <c r="W48" s="20">
        <v>-253571306</v>
      </c>
      <c r="X48" s="20">
        <v>-17872555</v>
      </c>
      <c r="Y48" s="20">
        <v>-235698751</v>
      </c>
      <c r="Z48" s="47">
        <v>1318.7747974478186</v>
      </c>
      <c r="AA48" s="22">
        <v>-17872555</v>
      </c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21257731916</v>
      </c>
      <c r="D50" s="50">
        <f t="shared" ref="D50:Y50" si="7">SUM(D47:D49)</f>
        <v>0</v>
      </c>
      <c r="E50" s="51">
        <f t="shared" si="7"/>
        <v>434883600</v>
      </c>
      <c r="F50" s="52">
        <f t="shared" si="7"/>
        <v>442326823</v>
      </c>
      <c r="G50" s="52">
        <f t="shared" si="7"/>
        <v>8468113167</v>
      </c>
      <c r="H50" s="52">
        <f t="shared" si="7"/>
        <v>272242541</v>
      </c>
      <c r="I50" s="52">
        <f t="shared" si="7"/>
        <v>865384052</v>
      </c>
      <c r="J50" s="52">
        <f t="shared" si="7"/>
        <v>9605739760</v>
      </c>
      <c r="K50" s="52">
        <f t="shared" si="7"/>
        <v>386617538</v>
      </c>
      <c r="L50" s="52">
        <f t="shared" si="7"/>
        <v>-7292716</v>
      </c>
      <c r="M50" s="52">
        <f t="shared" si="7"/>
        <v>461158550</v>
      </c>
      <c r="N50" s="52">
        <f t="shared" si="7"/>
        <v>840483372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10446223132</v>
      </c>
      <c r="X50" s="52">
        <f t="shared" si="7"/>
        <v>441322523</v>
      </c>
      <c r="Y50" s="52">
        <f t="shared" si="7"/>
        <v>10004900609</v>
      </c>
      <c r="Z50" s="53">
        <f>+IF(X50&lt;&gt;0,+(Y50/X50)*100,0)</f>
        <v>2267.0269672594982</v>
      </c>
      <c r="AA50" s="54">
        <f>SUM(AA47:AA49)</f>
        <v>442326823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activeCell="AG29" sqref="AG29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1533704764</v>
      </c>
      <c r="D7" s="18"/>
      <c r="E7" s="19">
        <v>1337332668</v>
      </c>
      <c r="F7" s="20">
        <v>1461028938</v>
      </c>
      <c r="G7" s="20">
        <v>44599086</v>
      </c>
      <c r="H7" s="20">
        <v>443634554</v>
      </c>
      <c r="I7" s="20">
        <v>19356773</v>
      </c>
      <c r="J7" s="20">
        <v>507590413</v>
      </c>
      <c r="K7" s="20">
        <v>-252212267</v>
      </c>
      <c r="L7" s="20">
        <v>-11204984</v>
      </c>
      <c r="M7" s="20">
        <v>-106055638</v>
      </c>
      <c r="N7" s="20">
        <v>-369472889</v>
      </c>
      <c r="O7" s="20"/>
      <c r="P7" s="20"/>
      <c r="Q7" s="20"/>
      <c r="R7" s="20"/>
      <c r="S7" s="20"/>
      <c r="T7" s="20"/>
      <c r="U7" s="20"/>
      <c r="V7" s="20"/>
      <c r="W7" s="20">
        <v>138117524</v>
      </c>
      <c r="X7" s="20">
        <v>1410509217</v>
      </c>
      <c r="Y7" s="20">
        <v>-1272391693</v>
      </c>
      <c r="Z7" s="21">
        <v>-90.207967283350271</v>
      </c>
      <c r="AA7" s="22">
        <v>1461028938</v>
      </c>
    </row>
    <row r="8" spans="1:27" ht="13.5" x14ac:dyDescent="0.25">
      <c r="A8" s="23" t="s">
        <v>36</v>
      </c>
      <c r="B8" s="17" t="s">
        <v>32</v>
      </c>
      <c r="C8" s="18">
        <v>445001774</v>
      </c>
      <c r="D8" s="18"/>
      <c r="E8" s="19"/>
      <c r="F8" s="20"/>
      <c r="G8" s="20">
        <v>-592</v>
      </c>
      <c r="H8" s="20">
        <v>5412</v>
      </c>
      <c r="I8" s="20">
        <v>-4918</v>
      </c>
      <c r="J8" s="20">
        <v>-98</v>
      </c>
      <c r="K8" s="20">
        <v>2015</v>
      </c>
      <c r="L8" s="20">
        <v>322</v>
      </c>
      <c r="M8" s="20">
        <v>-1722</v>
      </c>
      <c r="N8" s="20">
        <v>615</v>
      </c>
      <c r="O8" s="20"/>
      <c r="P8" s="20"/>
      <c r="Q8" s="20"/>
      <c r="R8" s="20"/>
      <c r="S8" s="20"/>
      <c r="T8" s="20"/>
      <c r="U8" s="20"/>
      <c r="V8" s="20"/>
      <c r="W8" s="20">
        <v>517</v>
      </c>
      <c r="X8" s="20"/>
      <c r="Y8" s="20">
        <v>517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26855225</v>
      </c>
      <c r="D11" s="18"/>
      <c r="E11" s="19"/>
      <c r="F11" s="20"/>
      <c r="G11" s="24">
        <v>-251482505</v>
      </c>
      <c r="H11" s="24">
        <v>-365767</v>
      </c>
      <c r="I11" s="24">
        <v>138971</v>
      </c>
      <c r="J11" s="20">
        <v>-251709301</v>
      </c>
      <c r="K11" s="24">
        <v>37814</v>
      </c>
      <c r="L11" s="24">
        <v>525710</v>
      </c>
      <c r="M11" s="20">
        <v>-591966</v>
      </c>
      <c r="N11" s="24">
        <v>-28442</v>
      </c>
      <c r="O11" s="24"/>
      <c r="P11" s="24"/>
      <c r="Q11" s="20"/>
      <c r="R11" s="24"/>
      <c r="S11" s="24"/>
      <c r="T11" s="20"/>
      <c r="U11" s="24"/>
      <c r="V11" s="24"/>
      <c r="W11" s="24">
        <v>-251737743</v>
      </c>
      <c r="X11" s="20"/>
      <c r="Y11" s="24">
        <v>-251737743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30327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2005592090</v>
      </c>
      <c r="D13" s="29">
        <f>SUM(D6:D12)</f>
        <v>0</v>
      </c>
      <c r="E13" s="30">
        <f t="shared" si="0"/>
        <v>1337332668</v>
      </c>
      <c r="F13" s="31">
        <f t="shared" si="0"/>
        <v>1461028938</v>
      </c>
      <c r="G13" s="31">
        <f t="shared" si="0"/>
        <v>-206884011</v>
      </c>
      <c r="H13" s="31">
        <f t="shared" si="0"/>
        <v>443274199</v>
      </c>
      <c r="I13" s="31">
        <f t="shared" si="0"/>
        <v>19490826</v>
      </c>
      <c r="J13" s="31">
        <f t="shared" si="0"/>
        <v>255881014</v>
      </c>
      <c r="K13" s="31">
        <f t="shared" si="0"/>
        <v>-252172438</v>
      </c>
      <c r="L13" s="31">
        <f t="shared" si="0"/>
        <v>-10678952</v>
      </c>
      <c r="M13" s="31">
        <f t="shared" si="0"/>
        <v>-106649326</v>
      </c>
      <c r="N13" s="31">
        <f t="shared" si="0"/>
        <v>-369500716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-113619702</v>
      </c>
      <c r="X13" s="31">
        <f t="shared" si="0"/>
        <v>1410509217</v>
      </c>
      <c r="Y13" s="31">
        <f t="shared" si="0"/>
        <v>-1524128919</v>
      </c>
      <c r="Z13" s="32">
        <f>+IF(X13&lt;&gt;0,+(Y13/X13)*100,0)</f>
        <v>-108.05522577453672</v>
      </c>
      <c r="AA13" s="33">
        <f>SUM(AA6:AA12)</f>
        <v>1461028938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11352161233</v>
      </c>
      <c r="D17" s="18"/>
      <c r="E17" s="19">
        <v>713690060</v>
      </c>
      <c r="F17" s="20">
        <v>751372486</v>
      </c>
      <c r="G17" s="24">
        <v>18401598</v>
      </c>
      <c r="H17" s="24">
        <v>36465936</v>
      </c>
      <c r="I17" s="24">
        <v>11379847597</v>
      </c>
      <c r="J17" s="20">
        <v>11434715131</v>
      </c>
      <c r="K17" s="24">
        <v>69815115</v>
      </c>
      <c r="L17" s="24">
        <v>25980209</v>
      </c>
      <c r="M17" s="20">
        <v>27343419</v>
      </c>
      <c r="N17" s="24">
        <v>123138743</v>
      </c>
      <c r="O17" s="24"/>
      <c r="P17" s="24"/>
      <c r="Q17" s="20"/>
      <c r="R17" s="24"/>
      <c r="S17" s="24"/>
      <c r="T17" s="20"/>
      <c r="U17" s="24"/>
      <c r="V17" s="24"/>
      <c r="W17" s="24">
        <v>11557853874</v>
      </c>
      <c r="X17" s="20">
        <v>492337092</v>
      </c>
      <c r="Y17" s="24">
        <v>11065516782</v>
      </c>
      <c r="Z17" s="25">
        <v>2247.5488769389735</v>
      </c>
      <c r="AA17" s="26">
        <v>751372486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1534033</v>
      </c>
      <c r="D21" s="18"/>
      <c r="E21" s="19">
        <v>6432664</v>
      </c>
      <c r="F21" s="20">
        <v>6465517</v>
      </c>
      <c r="G21" s="20">
        <v>-36236</v>
      </c>
      <c r="H21" s="20">
        <v>-36236</v>
      </c>
      <c r="I21" s="20">
        <v>1497798</v>
      </c>
      <c r="J21" s="20">
        <v>1425326</v>
      </c>
      <c r="K21" s="20">
        <v>-36236</v>
      </c>
      <c r="L21" s="20">
        <v>-36236</v>
      </c>
      <c r="M21" s="20">
        <v>-36133</v>
      </c>
      <c r="N21" s="20">
        <v>-108605</v>
      </c>
      <c r="O21" s="20"/>
      <c r="P21" s="20"/>
      <c r="Q21" s="20"/>
      <c r="R21" s="20"/>
      <c r="S21" s="20"/>
      <c r="T21" s="20"/>
      <c r="U21" s="20"/>
      <c r="V21" s="20"/>
      <c r="W21" s="20">
        <v>1316721</v>
      </c>
      <c r="X21" s="20">
        <v>6390945</v>
      </c>
      <c r="Y21" s="20">
        <v>-5074224</v>
      </c>
      <c r="Z21" s="21">
        <v>-79.397084468728806</v>
      </c>
      <c r="AA21" s="22">
        <v>6465517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11353695266</v>
      </c>
      <c r="D25" s="29">
        <f t="shared" ref="D25:Y25" si="1">SUM(D15:D24)</f>
        <v>0</v>
      </c>
      <c r="E25" s="35">
        <f t="shared" si="1"/>
        <v>720122724</v>
      </c>
      <c r="F25" s="36">
        <f t="shared" si="1"/>
        <v>757838003</v>
      </c>
      <c r="G25" s="36">
        <f t="shared" si="1"/>
        <v>18365362</v>
      </c>
      <c r="H25" s="36">
        <f t="shared" si="1"/>
        <v>36429700</v>
      </c>
      <c r="I25" s="36">
        <f t="shared" si="1"/>
        <v>11381345395</v>
      </c>
      <c r="J25" s="36">
        <f t="shared" si="1"/>
        <v>11436140457</v>
      </c>
      <c r="K25" s="36">
        <f t="shared" si="1"/>
        <v>69778879</v>
      </c>
      <c r="L25" s="36">
        <f t="shared" si="1"/>
        <v>25943973</v>
      </c>
      <c r="M25" s="36">
        <f t="shared" si="1"/>
        <v>27307286</v>
      </c>
      <c r="N25" s="36">
        <f t="shared" si="1"/>
        <v>123030138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11559170595</v>
      </c>
      <c r="X25" s="36">
        <f t="shared" si="1"/>
        <v>498728037</v>
      </c>
      <c r="Y25" s="36">
        <f t="shared" si="1"/>
        <v>11060442558</v>
      </c>
      <c r="Z25" s="37">
        <f>+IF(X25&lt;&gt;0,+(Y25/X25)*100,0)</f>
        <v>2217.7302532522349</v>
      </c>
      <c r="AA25" s="38">
        <f>SUM(AA15:AA24)</f>
        <v>757838003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13359287356</v>
      </c>
      <c r="D26" s="29">
        <f>+D13+D25</f>
        <v>0</v>
      </c>
      <c r="E26" s="30">
        <f t="shared" si="2"/>
        <v>2057455392</v>
      </c>
      <c r="F26" s="31">
        <f t="shared" si="2"/>
        <v>2218866941</v>
      </c>
      <c r="G26" s="31">
        <f t="shared" si="2"/>
        <v>-188518649</v>
      </c>
      <c r="H26" s="31">
        <f t="shared" si="2"/>
        <v>479703899</v>
      </c>
      <c r="I26" s="31">
        <f t="shared" si="2"/>
        <v>11400836221</v>
      </c>
      <c r="J26" s="31">
        <f t="shared" si="2"/>
        <v>11692021471</v>
      </c>
      <c r="K26" s="31">
        <f t="shared" si="2"/>
        <v>-182393559</v>
      </c>
      <c r="L26" s="31">
        <f t="shared" si="2"/>
        <v>15265021</v>
      </c>
      <c r="M26" s="31">
        <f t="shared" si="2"/>
        <v>-79342040</v>
      </c>
      <c r="N26" s="31">
        <f t="shared" si="2"/>
        <v>-246470578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11445550893</v>
      </c>
      <c r="X26" s="31">
        <f t="shared" si="2"/>
        <v>1909237254</v>
      </c>
      <c r="Y26" s="31">
        <f t="shared" si="2"/>
        <v>9536313639</v>
      </c>
      <c r="Z26" s="32">
        <f>+IF(X26&lt;&gt;0,+(Y26/X26)*100,0)</f>
        <v>499.48290182483521</v>
      </c>
      <c r="AA26" s="33">
        <f>+AA13+AA25</f>
        <v>2218866941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267652043</v>
      </c>
      <c r="D31" s="18"/>
      <c r="E31" s="19">
        <v>270437088</v>
      </c>
      <c r="F31" s="20">
        <v>270437088</v>
      </c>
      <c r="G31" s="20">
        <v>8269815</v>
      </c>
      <c r="H31" s="20">
        <v>11782467</v>
      </c>
      <c r="I31" s="20">
        <v>238869385</v>
      </c>
      <c r="J31" s="20">
        <v>258921667</v>
      </c>
      <c r="K31" s="20">
        <v>13530082</v>
      </c>
      <c r="L31" s="20">
        <v>3506955</v>
      </c>
      <c r="M31" s="20">
        <v>6676075</v>
      </c>
      <c r="N31" s="20">
        <v>23713112</v>
      </c>
      <c r="O31" s="20"/>
      <c r="P31" s="20"/>
      <c r="Q31" s="20"/>
      <c r="R31" s="20"/>
      <c r="S31" s="20"/>
      <c r="T31" s="20"/>
      <c r="U31" s="20"/>
      <c r="V31" s="20"/>
      <c r="W31" s="20">
        <v>282634779</v>
      </c>
      <c r="X31" s="20">
        <v>257012794</v>
      </c>
      <c r="Y31" s="20">
        <v>25621985</v>
      </c>
      <c r="Z31" s="21">
        <v>9.9691476837530502</v>
      </c>
      <c r="AA31" s="22">
        <v>270437088</v>
      </c>
    </row>
    <row r="32" spans="1:27" ht="13.5" x14ac:dyDescent="0.25">
      <c r="A32" s="23" t="s">
        <v>59</v>
      </c>
      <c r="B32" s="17" t="s">
        <v>32</v>
      </c>
      <c r="C32" s="18">
        <v>1396244614</v>
      </c>
      <c r="D32" s="18"/>
      <c r="E32" s="19"/>
      <c r="F32" s="20"/>
      <c r="G32" s="20">
        <v>-1923496104</v>
      </c>
      <c r="H32" s="20">
        <v>521396996</v>
      </c>
      <c r="I32" s="20">
        <v>368701345</v>
      </c>
      <c r="J32" s="20">
        <v>-1033397763</v>
      </c>
      <c r="K32" s="20">
        <v>-170226417</v>
      </c>
      <c r="L32" s="20">
        <v>-144195725</v>
      </c>
      <c r="M32" s="20">
        <v>-500581027</v>
      </c>
      <c r="N32" s="20">
        <v>-815003169</v>
      </c>
      <c r="O32" s="20"/>
      <c r="P32" s="20"/>
      <c r="Q32" s="20"/>
      <c r="R32" s="20"/>
      <c r="S32" s="20"/>
      <c r="T32" s="20"/>
      <c r="U32" s="20"/>
      <c r="V32" s="20"/>
      <c r="W32" s="20">
        <v>-1848400932</v>
      </c>
      <c r="X32" s="20"/>
      <c r="Y32" s="20">
        <v>-1848400932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35357</v>
      </c>
      <c r="D33" s="18"/>
      <c r="E33" s="19"/>
      <c r="F33" s="20"/>
      <c r="G33" s="20">
        <v>3946635</v>
      </c>
      <c r="H33" s="20">
        <v>198710080</v>
      </c>
      <c r="I33" s="20">
        <v>3029999</v>
      </c>
      <c r="J33" s="20">
        <v>205686714</v>
      </c>
      <c r="K33" s="20">
        <v>1074903</v>
      </c>
      <c r="L33" s="20">
        <v>9784407</v>
      </c>
      <c r="M33" s="20">
        <v>559471</v>
      </c>
      <c r="N33" s="20">
        <v>11418781</v>
      </c>
      <c r="O33" s="20"/>
      <c r="P33" s="20"/>
      <c r="Q33" s="20"/>
      <c r="R33" s="20"/>
      <c r="S33" s="20"/>
      <c r="T33" s="20"/>
      <c r="U33" s="20"/>
      <c r="V33" s="20"/>
      <c r="W33" s="20">
        <v>217105495</v>
      </c>
      <c r="X33" s="20"/>
      <c r="Y33" s="20">
        <v>217105495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136528653</v>
      </c>
      <c r="D34" s="18"/>
      <c r="E34" s="19"/>
      <c r="F34" s="20"/>
      <c r="G34" s="20"/>
      <c r="H34" s="20"/>
      <c r="I34" s="20">
        <v>-276815</v>
      </c>
      <c r="J34" s="20">
        <v>-276815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-276815</v>
      </c>
      <c r="X34" s="20"/>
      <c r="Y34" s="20">
        <v>-276815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-14972315</v>
      </c>
      <c r="D35" s="18"/>
      <c r="E35" s="19"/>
      <c r="F35" s="20"/>
      <c r="G35" s="20">
        <v>-3754346</v>
      </c>
      <c r="H35" s="20">
        <v>48488905</v>
      </c>
      <c r="I35" s="20">
        <v>11457367</v>
      </c>
      <c r="J35" s="20">
        <v>56191926</v>
      </c>
      <c r="K35" s="20">
        <v>-32195715</v>
      </c>
      <c r="L35" s="20">
        <v>3483330</v>
      </c>
      <c r="M35" s="20">
        <v>-31425097</v>
      </c>
      <c r="N35" s="20">
        <v>-60137482</v>
      </c>
      <c r="O35" s="20"/>
      <c r="P35" s="20"/>
      <c r="Q35" s="20"/>
      <c r="R35" s="20"/>
      <c r="S35" s="20"/>
      <c r="T35" s="20"/>
      <c r="U35" s="20"/>
      <c r="V35" s="20"/>
      <c r="W35" s="20">
        <v>-3945556</v>
      </c>
      <c r="X35" s="20"/>
      <c r="Y35" s="20">
        <v>-3945556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1785488352</v>
      </c>
      <c r="D37" s="29">
        <f t="shared" ref="D37:Y37" si="3">SUM(D29:D36)</f>
        <v>0</v>
      </c>
      <c r="E37" s="30">
        <f t="shared" si="3"/>
        <v>270437088</v>
      </c>
      <c r="F37" s="31">
        <f t="shared" si="3"/>
        <v>270437088</v>
      </c>
      <c r="G37" s="31">
        <f t="shared" si="3"/>
        <v>-1915034000</v>
      </c>
      <c r="H37" s="31">
        <f t="shared" si="3"/>
        <v>780378448</v>
      </c>
      <c r="I37" s="31">
        <f t="shared" si="3"/>
        <v>621781281</v>
      </c>
      <c r="J37" s="31">
        <f t="shared" si="3"/>
        <v>-512874271</v>
      </c>
      <c r="K37" s="31">
        <f t="shared" si="3"/>
        <v>-187817147</v>
      </c>
      <c r="L37" s="31">
        <f t="shared" si="3"/>
        <v>-127421033</v>
      </c>
      <c r="M37" s="31">
        <f t="shared" si="3"/>
        <v>-524770578</v>
      </c>
      <c r="N37" s="31">
        <f t="shared" si="3"/>
        <v>-840008758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-1352883029</v>
      </c>
      <c r="X37" s="31">
        <f t="shared" si="3"/>
        <v>257012794</v>
      </c>
      <c r="Y37" s="31">
        <f t="shared" si="3"/>
        <v>-1609895823</v>
      </c>
      <c r="Z37" s="32">
        <f>+IF(X37&lt;&gt;0,+(Y37/X37)*100,0)</f>
        <v>-626.3874252890306</v>
      </c>
      <c r="AA37" s="33">
        <f>SUM(AA29:AA36)</f>
        <v>270437088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602725117</v>
      </c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>
        <v>-21142887</v>
      </c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581582230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2367070582</v>
      </c>
      <c r="D44" s="29">
        <f>+D37+D43</f>
        <v>0</v>
      </c>
      <c r="E44" s="30">
        <f t="shared" si="5"/>
        <v>270437088</v>
      </c>
      <c r="F44" s="31">
        <f t="shared" si="5"/>
        <v>270437088</v>
      </c>
      <c r="G44" s="31">
        <f t="shared" si="5"/>
        <v>-1915034000</v>
      </c>
      <c r="H44" s="31">
        <f t="shared" si="5"/>
        <v>780378448</v>
      </c>
      <c r="I44" s="31">
        <f t="shared" si="5"/>
        <v>621781281</v>
      </c>
      <c r="J44" s="31">
        <f t="shared" si="5"/>
        <v>-512874271</v>
      </c>
      <c r="K44" s="31">
        <f t="shared" si="5"/>
        <v>-187817147</v>
      </c>
      <c r="L44" s="31">
        <f t="shared" si="5"/>
        <v>-127421033</v>
      </c>
      <c r="M44" s="31">
        <f t="shared" si="5"/>
        <v>-524770578</v>
      </c>
      <c r="N44" s="31">
        <f t="shared" si="5"/>
        <v>-840008758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-1352883029</v>
      </c>
      <c r="X44" s="31">
        <f t="shared" si="5"/>
        <v>257012794</v>
      </c>
      <c r="Y44" s="31">
        <f t="shared" si="5"/>
        <v>-1609895823</v>
      </c>
      <c r="Z44" s="32">
        <f>+IF(X44&lt;&gt;0,+(Y44/X44)*100,0)</f>
        <v>-626.3874252890306</v>
      </c>
      <c r="AA44" s="33">
        <f>+AA37+AA43</f>
        <v>270437088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10992216774</v>
      </c>
      <c r="D45" s="42">
        <f t="shared" si="6"/>
        <v>0</v>
      </c>
      <c r="E45" s="43">
        <f t="shared" si="6"/>
        <v>1787018304</v>
      </c>
      <c r="F45" s="44">
        <f t="shared" si="6"/>
        <v>1948429853</v>
      </c>
      <c r="G45" s="44">
        <f t="shared" si="6"/>
        <v>1726515351</v>
      </c>
      <c r="H45" s="44">
        <f t="shared" si="6"/>
        <v>-300674549</v>
      </c>
      <c r="I45" s="44">
        <f t="shared" si="6"/>
        <v>10779054940</v>
      </c>
      <c r="J45" s="44">
        <f t="shared" si="6"/>
        <v>12204895742</v>
      </c>
      <c r="K45" s="44">
        <f t="shared" si="6"/>
        <v>5423588</v>
      </c>
      <c r="L45" s="44">
        <f t="shared" si="6"/>
        <v>142686054</v>
      </c>
      <c r="M45" s="44">
        <f t="shared" si="6"/>
        <v>445428538</v>
      </c>
      <c r="N45" s="44">
        <f t="shared" si="6"/>
        <v>593538180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12798433922</v>
      </c>
      <c r="X45" s="44">
        <f t="shared" si="6"/>
        <v>1652224460</v>
      </c>
      <c r="Y45" s="44">
        <f t="shared" si="6"/>
        <v>11146209462</v>
      </c>
      <c r="Z45" s="45">
        <f>+IF(X45&lt;&gt;0,+(Y45/X45)*100,0)</f>
        <v>674.61835433667409</v>
      </c>
      <c r="AA45" s="46">
        <f>+AA26-AA44</f>
        <v>1948429853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10374768312</v>
      </c>
      <c r="D47" s="18"/>
      <c r="E47" s="19">
        <v>-502419937</v>
      </c>
      <c r="F47" s="20">
        <v>-502419937</v>
      </c>
      <c r="G47" s="20">
        <v>49166049</v>
      </c>
      <c r="H47" s="20">
        <v>-163845599</v>
      </c>
      <c r="I47" s="20">
        <v>38193172</v>
      </c>
      <c r="J47" s="20">
        <v>-76486378</v>
      </c>
      <c r="K47" s="20">
        <v>40475459</v>
      </c>
      <c r="L47" s="20">
        <v>29615010</v>
      </c>
      <c r="M47" s="20">
        <v>21102682</v>
      </c>
      <c r="N47" s="20">
        <v>91193151</v>
      </c>
      <c r="O47" s="20"/>
      <c r="P47" s="20"/>
      <c r="Q47" s="20"/>
      <c r="R47" s="20"/>
      <c r="S47" s="20"/>
      <c r="T47" s="20"/>
      <c r="U47" s="20"/>
      <c r="V47" s="20"/>
      <c r="W47" s="20">
        <v>14706773</v>
      </c>
      <c r="X47" s="20">
        <v>-33795090</v>
      </c>
      <c r="Y47" s="20">
        <v>48501863</v>
      </c>
      <c r="Z47" s="47">
        <v>-143.51748434461928</v>
      </c>
      <c r="AA47" s="22">
        <v>-502419937</v>
      </c>
    </row>
    <row r="48" spans="1:27" ht="13.5" x14ac:dyDescent="0.25">
      <c r="A48" s="23" t="s">
        <v>73</v>
      </c>
      <c r="B48" s="17" t="s">
        <v>32</v>
      </c>
      <c r="C48" s="18">
        <v>1850238797</v>
      </c>
      <c r="D48" s="18"/>
      <c r="E48" s="19"/>
      <c r="F48" s="20"/>
      <c r="G48" s="20">
        <v>-39677083</v>
      </c>
      <c r="H48" s="20">
        <v>-51293607</v>
      </c>
      <c r="I48" s="20">
        <v>-40709547</v>
      </c>
      <c r="J48" s="20">
        <v>-131680237</v>
      </c>
      <c r="K48" s="20">
        <v>-40485584</v>
      </c>
      <c r="L48" s="20">
        <v>-30523781</v>
      </c>
      <c r="M48" s="20">
        <v>-21298141</v>
      </c>
      <c r="N48" s="20">
        <v>-92307506</v>
      </c>
      <c r="O48" s="20"/>
      <c r="P48" s="20"/>
      <c r="Q48" s="20"/>
      <c r="R48" s="20"/>
      <c r="S48" s="20"/>
      <c r="T48" s="20"/>
      <c r="U48" s="20"/>
      <c r="V48" s="20"/>
      <c r="W48" s="20">
        <v>-223987743</v>
      </c>
      <c r="X48" s="20"/>
      <c r="Y48" s="20">
        <v>-223987743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12225007109</v>
      </c>
      <c r="D50" s="50">
        <f t="shared" ref="D50:Y50" si="7">SUM(D47:D49)</f>
        <v>0</v>
      </c>
      <c r="E50" s="51">
        <f t="shared" si="7"/>
        <v>-502419937</v>
      </c>
      <c r="F50" s="52">
        <f t="shared" si="7"/>
        <v>-502419937</v>
      </c>
      <c r="G50" s="52">
        <f t="shared" si="7"/>
        <v>9488966</v>
      </c>
      <c r="H50" s="52">
        <f t="shared" si="7"/>
        <v>-215139206</v>
      </c>
      <c r="I50" s="52">
        <f t="shared" si="7"/>
        <v>-2516375</v>
      </c>
      <c r="J50" s="52">
        <f t="shared" si="7"/>
        <v>-208166615</v>
      </c>
      <c r="K50" s="52">
        <f t="shared" si="7"/>
        <v>-10125</v>
      </c>
      <c r="L50" s="52">
        <f t="shared" si="7"/>
        <v>-908771</v>
      </c>
      <c r="M50" s="52">
        <f t="shared" si="7"/>
        <v>-195459</v>
      </c>
      <c r="N50" s="52">
        <f t="shared" si="7"/>
        <v>-1114355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-209280970</v>
      </c>
      <c r="X50" s="52">
        <f t="shared" si="7"/>
        <v>-33795090</v>
      </c>
      <c r="Y50" s="52">
        <f t="shared" si="7"/>
        <v>-175485880</v>
      </c>
      <c r="Z50" s="53">
        <f>+IF(X50&lt;&gt;0,+(Y50/X50)*100,0)</f>
        <v>519.26442569024084</v>
      </c>
      <c r="AA50" s="54">
        <f>SUM(AA47:AA49)</f>
        <v>-502419937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-11446348</v>
      </c>
      <c r="D6" s="18"/>
      <c r="E6" s="19">
        <v>171215568</v>
      </c>
      <c r="F6" s="20">
        <v>171215568</v>
      </c>
      <c r="G6" s="20">
        <v>-6298972</v>
      </c>
      <c r="H6" s="20">
        <v>-5520138</v>
      </c>
      <c r="I6" s="20">
        <v>-5428628</v>
      </c>
      <c r="J6" s="20">
        <v>-17247738</v>
      </c>
      <c r="K6" s="20">
        <v>1975512</v>
      </c>
      <c r="L6" s="20">
        <v>1975585</v>
      </c>
      <c r="M6" s="20">
        <v>3212302</v>
      </c>
      <c r="N6" s="20">
        <v>7163399</v>
      </c>
      <c r="O6" s="20"/>
      <c r="P6" s="20"/>
      <c r="Q6" s="20"/>
      <c r="R6" s="20"/>
      <c r="S6" s="20"/>
      <c r="T6" s="20"/>
      <c r="U6" s="20"/>
      <c r="V6" s="20"/>
      <c r="W6" s="20">
        <v>-10084339</v>
      </c>
      <c r="X6" s="20">
        <v>86769387</v>
      </c>
      <c r="Y6" s="20">
        <v>-96853726</v>
      </c>
      <c r="Z6" s="21">
        <v>-111.62200097137946</v>
      </c>
      <c r="AA6" s="22">
        <v>171215568</v>
      </c>
    </row>
    <row r="7" spans="1:27" ht="13.5" x14ac:dyDescent="0.25">
      <c r="A7" s="23" t="s">
        <v>35</v>
      </c>
      <c r="B7" s="17" t="s">
        <v>32</v>
      </c>
      <c r="C7" s="18">
        <v>249850</v>
      </c>
      <c r="D7" s="18"/>
      <c r="E7" s="19">
        <v>26601577</v>
      </c>
      <c r="F7" s="20">
        <v>26601577</v>
      </c>
      <c r="G7" s="20">
        <v>2261378</v>
      </c>
      <c r="H7" s="20">
        <v>1268289</v>
      </c>
      <c r="I7" s="20">
        <v>2190369</v>
      </c>
      <c r="J7" s="20">
        <v>5720036</v>
      </c>
      <c r="K7" s="20">
        <v>-931748</v>
      </c>
      <c r="L7" s="20">
        <v>687657</v>
      </c>
      <c r="M7" s="20">
        <v>548206</v>
      </c>
      <c r="N7" s="20">
        <v>304115</v>
      </c>
      <c r="O7" s="20"/>
      <c r="P7" s="20"/>
      <c r="Q7" s="20"/>
      <c r="R7" s="20"/>
      <c r="S7" s="20"/>
      <c r="T7" s="20"/>
      <c r="U7" s="20"/>
      <c r="V7" s="20"/>
      <c r="W7" s="20">
        <v>6024151</v>
      </c>
      <c r="X7" s="20">
        <v>13296129</v>
      </c>
      <c r="Y7" s="20">
        <v>-7271978</v>
      </c>
      <c r="Z7" s="21">
        <v>-54.692444695745657</v>
      </c>
      <c r="AA7" s="22">
        <v>26601577</v>
      </c>
    </row>
    <row r="8" spans="1:27" ht="13.5" x14ac:dyDescent="0.25">
      <c r="A8" s="23" t="s">
        <v>36</v>
      </c>
      <c r="B8" s="17" t="s">
        <v>32</v>
      </c>
      <c r="C8" s="18">
        <v>1748151</v>
      </c>
      <c r="D8" s="18"/>
      <c r="E8" s="19"/>
      <c r="F8" s="20"/>
      <c r="G8" s="20">
        <v>1833232</v>
      </c>
      <c r="H8" s="20">
        <v>97106</v>
      </c>
      <c r="I8" s="20">
        <v>30648</v>
      </c>
      <c r="J8" s="20">
        <v>1960986</v>
      </c>
      <c r="K8" s="20">
        <v>37836</v>
      </c>
      <c r="L8" s="20">
        <v>69699</v>
      </c>
      <c r="M8" s="20">
        <v>70614</v>
      </c>
      <c r="N8" s="20">
        <v>178149</v>
      </c>
      <c r="O8" s="20"/>
      <c r="P8" s="20"/>
      <c r="Q8" s="20"/>
      <c r="R8" s="20"/>
      <c r="S8" s="20"/>
      <c r="T8" s="20"/>
      <c r="U8" s="20"/>
      <c r="V8" s="20"/>
      <c r="W8" s="20">
        <v>2139135</v>
      </c>
      <c r="X8" s="20"/>
      <c r="Y8" s="20">
        <v>2139135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-9448347</v>
      </c>
      <c r="D13" s="29">
        <f>SUM(D6:D12)</f>
        <v>0</v>
      </c>
      <c r="E13" s="30">
        <f t="shared" si="0"/>
        <v>197817145</v>
      </c>
      <c r="F13" s="31">
        <f t="shared" si="0"/>
        <v>197817145</v>
      </c>
      <c r="G13" s="31">
        <f t="shared" si="0"/>
        <v>-2204362</v>
      </c>
      <c r="H13" s="31">
        <f t="shared" si="0"/>
        <v>-4154743</v>
      </c>
      <c r="I13" s="31">
        <f t="shared" si="0"/>
        <v>-3207611</v>
      </c>
      <c r="J13" s="31">
        <f t="shared" si="0"/>
        <v>-9566716</v>
      </c>
      <c r="K13" s="31">
        <f t="shared" si="0"/>
        <v>1081600</v>
      </c>
      <c r="L13" s="31">
        <f t="shared" si="0"/>
        <v>2732941</v>
      </c>
      <c r="M13" s="31">
        <f t="shared" si="0"/>
        <v>3831122</v>
      </c>
      <c r="N13" s="31">
        <f t="shared" si="0"/>
        <v>7645663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-1921053</v>
      </c>
      <c r="X13" s="31">
        <f t="shared" si="0"/>
        <v>100065516</v>
      </c>
      <c r="Y13" s="31">
        <f t="shared" si="0"/>
        <v>-101986569</v>
      </c>
      <c r="Z13" s="32">
        <f>+IF(X13&lt;&gt;0,+(Y13/X13)*100,0)</f>
        <v>-101.91979522695911</v>
      </c>
      <c r="AA13" s="33">
        <f>SUM(AA6:AA12)</f>
        <v>197817145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-1547176</v>
      </c>
      <c r="D17" s="18"/>
      <c r="E17" s="19">
        <v>-355602</v>
      </c>
      <c r="F17" s="20">
        <v>-355602</v>
      </c>
      <c r="G17" s="24">
        <v>-7069158</v>
      </c>
      <c r="H17" s="24">
        <v>-1413576</v>
      </c>
      <c r="I17" s="24"/>
      <c r="J17" s="20">
        <v>-8482734</v>
      </c>
      <c r="K17" s="24">
        <v>243853</v>
      </c>
      <c r="L17" s="24">
        <v>1260</v>
      </c>
      <c r="M17" s="20">
        <v>975</v>
      </c>
      <c r="N17" s="24">
        <v>246088</v>
      </c>
      <c r="O17" s="24"/>
      <c r="P17" s="24"/>
      <c r="Q17" s="20"/>
      <c r="R17" s="24"/>
      <c r="S17" s="24"/>
      <c r="T17" s="20"/>
      <c r="U17" s="24"/>
      <c r="V17" s="24"/>
      <c r="W17" s="24">
        <v>-8236646</v>
      </c>
      <c r="X17" s="20">
        <v>396655</v>
      </c>
      <c r="Y17" s="24">
        <v>-8633301</v>
      </c>
      <c r="Z17" s="25">
        <v>-2176.526452458686</v>
      </c>
      <c r="AA17" s="26">
        <v>-355602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-1547176</v>
      </c>
      <c r="D25" s="29">
        <f t="shared" ref="D25:Y25" si="1">SUM(D15:D24)</f>
        <v>0</v>
      </c>
      <c r="E25" s="35">
        <f t="shared" si="1"/>
        <v>-355602</v>
      </c>
      <c r="F25" s="36">
        <f t="shared" si="1"/>
        <v>-355602</v>
      </c>
      <c r="G25" s="36">
        <f t="shared" si="1"/>
        <v>-7069158</v>
      </c>
      <c r="H25" s="36">
        <f t="shared" si="1"/>
        <v>-1413576</v>
      </c>
      <c r="I25" s="36">
        <f t="shared" si="1"/>
        <v>0</v>
      </c>
      <c r="J25" s="36">
        <f t="shared" si="1"/>
        <v>-8482734</v>
      </c>
      <c r="K25" s="36">
        <f t="shared" si="1"/>
        <v>243853</v>
      </c>
      <c r="L25" s="36">
        <f t="shared" si="1"/>
        <v>1260</v>
      </c>
      <c r="M25" s="36">
        <f t="shared" si="1"/>
        <v>975</v>
      </c>
      <c r="N25" s="36">
        <f t="shared" si="1"/>
        <v>246088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-8236646</v>
      </c>
      <c r="X25" s="36">
        <f t="shared" si="1"/>
        <v>396655</v>
      </c>
      <c r="Y25" s="36">
        <f t="shared" si="1"/>
        <v>-8633301</v>
      </c>
      <c r="Z25" s="37">
        <f>+IF(X25&lt;&gt;0,+(Y25/X25)*100,0)</f>
        <v>-2176.526452458686</v>
      </c>
      <c r="AA25" s="38">
        <f>SUM(AA15:AA24)</f>
        <v>-355602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-10995523</v>
      </c>
      <c r="D26" s="29">
        <f>+D13+D25</f>
        <v>0</v>
      </c>
      <c r="E26" s="30">
        <f t="shared" si="2"/>
        <v>197461543</v>
      </c>
      <c r="F26" s="31">
        <f t="shared" si="2"/>
        <v>197461543</v>
      </c>
      <c r="G26" s="31">
        <f t="shared" si="2"/>
        <v>-9273520</v>
      </c>
      <c r="H26" s="31">
        <f t="shared" si="2"/>
        <v>-5568319</v>
      </c>
      <c r="I26" s="31">
        <f t="shared" si="2"/>
        <v>-3207611</v>
      </c>
      <c r="J26" s="31">
        <f t="shared" si="2"/>
        <v>-18049450</v>
      </c>
      <c r="K26" s="31">
        <f t="shared" si="2"/>
        <v>1325453</v>
      </c>
      <c r="L26" s="31">
        <f t="shared" si="2"/>
        <v>2734201</v>
      </c>
      <c r="M26" s="31">
        <f t="shared" si="2"/>
        <v>3832097</v>
      </c>
      <c r="N26" s="31">
        <f t="shared" si="2"/>
        <v>7891751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-10157699</v>
      </c>
      <c r="X26" s="31">
        <f t="shared" si="2"/>
        <v>100462171</v>
      </c>
      <c r="Y26" s="31">
        <f t="shared" si="2"/>
        <v>-110619870</v>
      </c>
      <c r="Z26" s="32">
        <f>+IF(X26&lt;&gt;0,+(Y26/X26)*100,0)</f>
        <v>-110.11096903330906</v>
      </c>
      <c r="AA26" s="33">
        <f>+AA13+AA25</f>
        <v>197461543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34453189</v>
      </c>
      <c r="D32" s="18"/>
      <c r="E32" s="19">
        <v>-5290486</v>
      </c>
      <c r="F32" s="20">
        <v>-5290486</v>
      </c>
      <c r="G32" s="20">
        <v>22265311</v>
      </c>
      <c r="H32" s="20">
        <v>49103990</v>
      </c>
      <c r="I32" s="20">
        <v>13214287</v>
      </c>
      <c r="J32" s="20">
        <v>84583588</v>
      </c>
      <c r="K32" s="20">
        <v>10856389</v>
      </c>
      <c r="L32" s="20">
        <v>12355406</v>
      </c>
      <c r="M32" s="20">
        <v>12061940</v>
      </c>
      <c r="N32" s="20">
        <v>35273735</v>
      </c>
      <c r="O32" s="20"/>
      <c r="P32" s="20"/>
      <c r="Q32" s="20"/>
      <c r="R32" s="20"/>
      <c r="S32" s="20"/>
      <c r="T32" s="20"/>
      <c r="U32" s="20"/>
      <c r="V32" s="20"/>
      <c r="W32" s="20">
        <v>119857323</v>
      </c>
      <c r="X32" s="20">
        <v>11473713</v>
      </c>
      <c r="Y32" s="20">
        <v>108383610</v>
      </c>
      <c r="Z32" s="21">
        <v>944.62542334813497</v>
      </c>
      <c r="AA32" s="22">
        <v>-5290486</v>
      </c>
    </row>
    <row r="33" spans="1:27" ht="13.5" x14ac:dyDescent="0.25">
      <c r="A33" s="23" t="s">
        <v>60</v>
      </c>
      <c r="B33" s="17" t="s">
        <v>32</v>
      </c>
      <c r="C33" s="18">
        <v>1484311</v>
      </c>
      <c r="D33" s="18"/>
      <c r="E33" s="19">
        <v>2250000</v>
      </c>
      <c r="F33" s="20">
        <v>2250000</v>
      </c>
      <c r="G33" s="20">
        <v>1514352</v>
      </c>
      <c r="H33" s="20">
        <v>-30041</v>
      </c>
      <c r="I33" s="20"/>
      <c r="J33" s="20">
        <v>1484311</v>
      </c>
      <c r="K33" s="20">
        <v>-65217</v>
      </c>
      <c r="L33" s="20">
        <v>32609</v>
      </c>
      <c r="M33" s="20"/>
      <c r="N33" s="20">
        <v>-32608</v>
      </c>
      <c r="O33" s="20"/>
      <c r="P33" s="20"/>
      <c r="Q33" s="20"/>
      <c r="R33" s="20"/>
      <c r="S33" s="20"/>
      <c r="T33" s="20"/>
      <c r="U33" s="20"/>
      <c r="V33" s="20"/>
      <c r="W33" s="20">
        <v>1451703</v>
      </c>
      <c r="X33" s="20">
        <v>2250000</v>
      </c>
      <c r="Y33" s="20">
        <v>-798297</v>
      </c>
      <c r="Z33" s="21">
        <v>-35.479866666666666</v>
      </c>
      <c r="AA33" s="22">
        <v>2250000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35937500</v>
      </c>
      <c r="D37" s="29">
        <f t="shared" ref="D37:Y37" si="3">SUM(D29:D36)</f>
        <v>0</v>
      </c>
      <c r="E37" s="30">
        <f t="shared" si="3"/>
        <v>-3040486</v>
      </c>
      <c r="F37" s="31">
        <f t="shared" si="3"/>
        <v>-3040486</v>
      </c>
      <c r="G37" s="31">
        <f t="shared" si="3"/>
        <v>23779663</v>
      </c>
      <c r="H37" s="31">
        <f t="shared" si="3"/>
        <v>49073949</v>
      </c>
      <c r="I37" s="31">
        <f t="shared" si="3"/>
        <v>13214287</v>
      </c>
      <c r="J37" s="31">
        <f t="shared" si="3"/>
        <v>86067899</v>
      </c>
      <c r="K37" s="31">
        <f t="shared" si="3"/>
        <v>10791172</v>
      </c>
      <c r="L37" s="31">
        <f t="shared" si="3"/>
        <v>12388015</v>
      </c>
      <c r="M37" s="31">
        <f t="shared" si="3"/>
        <v>12061940</v>
      </c>
      <c r="N37" s="31">
        <f t="shared" si="3"/>
        <v>35241127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121309026</v>
      </c>
      <c r="X37" s="31">
        <f t="shared" si="3"/>
        <v>13723713</v>
      </c>
      <c r="Y37" s="31">
        <f t="shared" si="3"/>
        <v>107585313</v>
      </c>
      <c r="Z37" s="32">
        <f>+IF(X37&lt;&gt;0,+(Y37/X37)*100,0)</f>
        <v>783.93735718606183</v>
      </c>
      <c r="AA37" s="33">
        <f>SUM(AA29:AA36)</f>
        <v>-3040486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>
        <v>112992550</v>
      </c>
      <c r="D41" s="18"/>
      <c r="E41" s="19"/>
      <c r="F41" s="20"/>
      <c r="G41" s="20">
        <v>112992550</v>
      </c>
      <c r="H41" s="20"/>
      <c r="I41" s="20"/>
      <c r="J41" s="20">
        <v>112992550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>
        <v>112992550</v>
      </c>
      <c r="X41" s="20"/>
      <c r="Y41" s="20">
        <v>112992550</v>
      </c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112992550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112992550</v>
      </c>
      <c r="H43" s="36">
        <f t="shared" si="4"/>
        <v>0</v>
      </c>
      <c r="I43" s="36">
        <f t="shared" si="4"/>
        <v>0</v>
      </c>
      <c r="J43" s="36">
        <f t="shared" si="4"/>
        <v>112992550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112992550</v>
      </c>
      <c r="X43" s="36">
        <f t="shared" si="4"/>
        <v>0</v>
      </c>
      <c r="Y43" s="36">
        <f t="shared" si="4"/>
        <v>112992550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148930050</v>
      </c>
      <c r="D44" s="29">
        <f>+D37+D43</f>
        <v>0</v>
      </c>
      <c r="E44" s="30">
        <f t="shared" si="5"/>
        <v>-3040486</v>
      </c>
      <c r="F44" s="31">
        <f t="shared" si="5"/>
        <v>-3040486</v>
      </c>
      <c r="G44" s="31">
        <f t="shared" si="5"/>
        <v>136772213</v>
      </c>
      <c r="H44" s="31">
        <f t="shared" si="5"/>
        <v>49073949</v>
      </c>
      <c r="I44" s="31">
        <f t="shared" si="5"/>
        <v>13214287</v>
      </c>
      <c r="J44" s="31">
        <f t="shared" si="5"/>
        <v>199060449</v>
      </c>
      <c r="K44" s="31">
        <f t="shared" si="5"/>
        <v>10791172</v>
      </c>
      <c r="L44" s="31">
        <f t="shared" si="5"/>
        <v>12388015</v>
      </c>
      <c r="M44" s="31">
        <f t="shared" si="5"/>
        <v>12061940</v>
      </c>
      <c r="N44" s="31">
        <f t="shared" si="5"/>
        <v>35241127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234301576</v>
      </c>
      <c r="X44" s="31">
        <f t="shared" si="5"/>
        <v>13723713</v>
      </c>
      <c r="Y44" s="31">
        <f t="shared" si="5"/>
        <v>220577863</v>
      </c>
      <c r="Z44" s="32">
        <f>+IF(X44&lt;&gt;0,+(Y44/X44)*100,0)</f>
        <v>1607.2753998863136</v>
      </c>
      <c r="AA44" s="33">
        <f>+AA37+AA43</f>
        <v>-3040486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-159925573</v>
      </c>
      <c r="D45" s="42">
        <f t="shared" si="6"/>
        <v>0</v>
      </c>
      <c r="E45" s="43">
        <f t="shared" si="6"/>
        <v>200502029</v>
      </c>
      <c r="F45" s="44">
        <f t="shared" si="6"/>
        <v>200502029</v>
      </c>
      <c r="G45" s="44">
        <f t="shared" si="6"/>
        <v>-146045733</v>
      </c>
      <c r="H45" s="44">
        <f t="shared" si="6"/>
        <v>-54642268</v>
      </c>
      <c r="I45" s="44">
        <f t="shared" si="6"/>
        <v>-16421898</v>
      </c>
      <c r="J45" s="44">
        <f t="shared" si="6"/>
        <v>-217109899</v>
      </c>
      <c r="K45" s="44">
        <f t="shared" si="6"/>
        <v>-9465719</v>
      </c>
      <c r="L45" s="44">
        <f t="shared" si="6"/>
        <v>-9653814</v>
      </c>
      <c r="M45" s="44">
        <f t="shared" si="6"/>
        <v>-8229843</v>
      </c>
      <c r="N45" s="44">
        <f t="shared" si="6"/>
        <v>-27349376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-244459275</v>
      </c>
      <c r="X45" s="44">
        <f t="shared" si="6"/>
        <v>86738458</v>
      </c>
      <c r="Y45" s="44">
        <f t="shared" si="6"/>
        <v>-331197733</v>
      </c>
      <c r="Z45" s="45">
        <f>+IF(X45&lt;&gt;0,+(Y45/X45)*100,0)</f>
        <v>-381.83493301206715</v>
      </c>
      <c r="AA45" s="46">
        <f>+AA26-AA44</f>
        <v>200502029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233998113</v>
      </c>
      <c r="F47" s="20">
        <v>233998113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118730461</v>
      </c>
      <c r="Y47" s="20">
        <v>-118730461</v>
      </c>
      <c r="Z47" s="47">
        <v>-100</v>
      </c>
      <c r="AA47" s="22">
        <v>233998113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233998113</v>
      </c>
      <c r="F50" s="52">
        <f t="shared" si="7"/>
        <v>233998113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118730461</v>
      </c>
      <c r="Y50" s="52">
        <f t="shared" si="7"/>
        <v>-118730461</v>
      </c>
      <c r="Z50" s="53">
        <f>+IF(X50&lt;&gt;0,+(Y50/X50)*100,0)</f>
        <v>-100</v>
      </c>
      <c r="AA50" s="54">
        <f>SUM(AA47:AA49)</f>
        <v>233998113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-104826193</v>
      </c>
      <c r="D6" s="18"/>
      <c r="E6" s="19">
        <v>7828619</v>
      </c>
      <c r="F6" s="20">
        <v>6830718</v>
      </c>
      <c r="G6" s="20">
        <v>4536643</v>
      </c>
      <c r="H6" s="20">
        <v>7873114</v>
      </c>
      <c r="I6" s="20">
        <v>941778</v>
      </c>
      <c r="J6" s="20">
        <v>13351535</v>
      </c>
      <c r="K6" s="20">
        <v>955678</v>
      </c>
      <c r="L6" s="20">
        <v>2454612</v>
      </c>
      <c r="M6" s="20">
        <v>5662437</v>
      </c>
      <c r="N6" s="20">
        <v>9072727</v>
      </c>
      <c r="O6" s="20"/>
      <c r="P6" s="20"/>
      <c r="Q6" s="20"/>
      <c r="R6" s="20"/>
      <c r="S6" s="20"/>
      <c r="T6" s="20"/>
      <c r="U6" s="20"/>
      <c r="V6" s="20"/>
      <c r="W6" s="20">
        <v>22424262</v>
      </c>
      <c r="X6" s="20">
        <v>-500204</v>
      </c>
      <c r="Y6" s="20">
        <v>22924466</v>
      </c>
      <c r="Z6" s="21">
        <v>-4583.0233264827957</v>
      </c>
      <c r="AA6" s="22">
        <v>6830718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935085</v>
      </c>
      <c r="F7" s="20">
        <v>19911709</v>
      </c>
      <c r="G7" s="20">
        <v>18146316</v>
      </c>
      <c r="H7" s="20">
        <v>1674512</v>
      </c>
      <c r="I7" s="20">
        <v>-1365895</v>
      </c>
      <c r="J7" s="20">
        <v>18454933</v>
      </c>
      <c r="K7" s="20">
        <v>-2976377</v>
      </c>
      <c r="L7" s="20">
        <v>-708600</v>
      </c>
      <c r="M7" s="20">
        <v>910070</v>
      </c>
      <c r="N7" s="20">
        <v>-2774907</v>
      </c>
      <c r="O7" s="20"/>
      <c r="P7" s="20"/>
      <c r="Q7" s="20"/>
      <c r="R7" s="20"/>
      <c r="S7" s="20"/>
      <c r="T7" s="20"/>
      <c r="U7" s="20"/>
      <c r="V7" s="20"/>
      <c r="W7" s="20">
        <v>15680026</v>
      </c>
      <c r="X7" s="20">
        <v>19064794</v>
      </c>
      <c r="Y7" s="20">
        <v>-3384768</v>
      </c>
      <c r="Z7" s="21">
        <v>-17.754023463353448</v>
      </c>
      <c r="AA7" s="22">
        <v>19911709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59921</v>
      </c>
      <c r="F8" s="20">
        <v>59921</v>
      </c>
      <c r="G8" s="20">
        <v>196602</v>
      </c>
      <c r="H8" s="20">
        <v>-5056527</v>
      </c>
      <c r="I8" s="20">
        <v>-145582</v>
      </c>
      <c r="J8" s="20">
        <v>-5005507</v>
      </c>
      <c r="K8" s="20">
        <v>470747</v>
      </c>
      <c r="L8" s="20">
        <v>190940</v>
      </c>
      <c r="M8" s="20">
        <v>158627</v>
      </c>
      <c r="N8" s="20">
        <v>820314</v>
      </c>
      <c r="O8" s="20"/>
      <c r="P8" s="20"/>
      <c r="Q8" s="20"/>
      <c r="R8" s="20"/>
      <c r="S8" s="20"/>
      <c r="T8" s="20"/>
      <c r="U8" s="20"/>
      <c r="V8" s="20"/>
      <c r="W8" s="20">
        <v>-4185193</v>
      </c>
      <c r="X8" s="20">
        <v>29966</v>
      </c>
      <c r="Y8" s="20">
        <v>-4215159</v>
      </c>
      <c r="Z8" s="21">
        <v>-14066.472001601815</v>
      </c>
      <c r="AA8" s="22">
        <v>59921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-104826193</v>
      </c>
      <c r="D13" s="29">
        <f>SUM(D6:D12)</f>
        <v>0</v>
      </c>
      <c r="E13" s="30">
        <f t="shared" si="0"/>
        <v>8823625</v>
      </c>
      <c r="F13" s="31">
        <f t="shared" si="0"/>
        <v>26802348</v>
      </c>
      <c r="G13" s="31">
        <f t="shared" si="0"/>
        <v>22879561</v>
      </c>
      <c r="H13" s="31">
        <f t="shared" si="0"/>
        <v>4491099</v>
      </c>
      <c r="I13" s="31">
        <f t="shared" si="0"/>
        <v>-569699</v>
      </c>
      <c r="J13" s="31">
        <f t="shared" si="0"/>
        <v>26800961</v>
      </c>
      <c r="K13" s="31">
        <f t="shared" si="0"/>
        <v>-1549952</v>
      </c>
      <c r="L13" s="31">
        <f t="shared" si="0"/>
        <v>1936952</v>
      </c>
      <c r="M13" s="31">
        <f t="shared" si="0"/>
        <v>6731134</v>
      </c>
      <c r="N13" s="31">
        <f t="shared" si="0"/>
        <v>7118134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33919095</v>
      </c>
      <c r="X13" s="31">
        <f t="shared" si="0"/>
        <v>18594556</v>
      </c>
      <c r="Y13" s="31">
        <f t="shared" si="0"/>
        <v>15324539</v>
      </c>
      <c r="Z13" s="32">
        <f>+IF(X13&lt;&gt;0,+(Y13/X13)*100,0)</f>
        <v>82.414116260694797</v>
      </c>
      <c r="AA13" s="33">
        <f>SUM(AA6:AA12)</f>
        <v>26802348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4362569</v>
      </c>
      <c r="D17" s="18"/>
      <c r="E17" s="19">
        <v>8962174</v>
      </c>
      <c r="F17" s="20">
        <v>4907648</v>
      </c>
      <c r="G17" s="24"/>
      <c r="H17" s="24">
        <v>1171080</v>
      </c>
      <c r="I17" s="24">
        <v>130120</v>
      </c>
      <c r="J17" s="20">
        <v>1301200</v>
      </c>
      <c r="K17" s="24">
        <v>2979055</v>
      </c>
      <c r="L17" s="24">
        <v>-4280255</v>
      </c>
      <c r="M17" s="20"/>
      <c r="N17" s="24">
        <v>-1301200</v>
      </c>
      <c r="O17" s="24"/>
      <c r="P17" s="24"/>
      <c r="Q17" s="20"/>
      <c r="R17" s="24"/>
      <c r="S17" s="24"/>
      <c r="T17" s="20"/>
      <c r="U17" s="24"/>
      <c r="V17" s="24"/>
      <c r="W17" s="24"/>
      <c r="X17" s="20">
        <v>8551191</v>
      </c>
      <c r="Y17" s="24">
        <v>-8551191</v>
      </c>
      <c r="Z17" s="25">
        <v>-100</v>
      </c>
      <c r="AA17" s="26">
        <v>4907648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4362569</v>
      </c>
      <c r="D25" s="29">
        <f t="shared" ref="D25:Y25" si="1">SUM(D15:D24)</f>
        <v>0</v>
      </c>
      <c r="E25" s="35">
        <f t="shared" si="1"/>
        <v>8962174</v>
      </c>
      <c r="F25" s="36">
        <f t="shared" si="1"/>
        <v>4907648</v>
      </c>
      <c r="G25" s="36">
        <f t="shared" si="1"/>
        <v>0</v>
      </c>
      <c r="H25" s="36">
        <f t="shared" si="1"/>
        <v>1171080</v>
      </c>
      <c r="I25" s="36">
        <f t="shared" si="1"/>
        <v>130120</v>
      </c>
      <c r="J25" s="36">
        <f t="shared" si="1"/>
        <v>1301200</v>
      </c>
      <c r="K25" s="36">
        <f t="shared" si="1"/>
        <v>2979055</v>
      </c>
      <c r="L25" s="36">
        <f t="shared" si="1"/>
        <v>-4280255</v>
      </c>
      <c r="M25" s="36">
        <f t="shared" si="1"/>
        <v>0</v>
      </c>
      <c r="N25" s="36">
        <f t="shared" si="1"/>
        <v>-1301200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8551191</v>
      </c>
      <c r="Y25" s="36">
        <f t="shared" si="1"/>
        <v>-8551191</v>
      </c>
      <c r="Z25" s="37">
        <f>+IF(X25&lt;&gt;0,+(Y25/X25)*100,0)</f>
        <v>-100</v>
      </c>
      <c r="AA25" s="38">
        <f>SUM(AA15:AA24)</f>
        <v>4907648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-100463624</v>
      </c>
      <c r="D26" s="29">
        <f>+D13+D25</f>
        <v>0</v>
      </c>
      <c r="E26" s="30">
        <f t="shared" si="2"/>
        <v>17785799</v>
      </c>
      <c r="F26" s="31">
        <f t="shared" si="2"/>
        <v>31709996</v>
      </c>
      <c r="G26" s="31">
        <f t="shared" si="2"/>
        <v>22879561</v>
      </c>
      <c r="H26" s="31">
        <f t="shared" si="2"/>
        <v>5662179</v>
      </c>
      <c r="I26" s="31">
        <f t="shared" si="2"/>
        <v>-439579</v>
      </c>
      <c r="J26" s="31">
        <f t="shared" si="2"/>
        <v>28102161</v>
      </c>
      <c r="K26" s="31">
        <f t="shared" si="2"/>
        <v>1429103</v>
      </c>
      <c r="L26" s="31">
        <f t="shared" si="2"/>
        <v>-2343303</v>
      </c>
      <c r="M26" s="31">
        <f t="shared" si="2"/>
        <v>6731134</v>
      </c>
      <c r="N26" s="31">
        <f t="shared" si="2"/>
        <v>5816934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33919095</v>
      </c>
      <c r="X26" s="31">
        <f t="shared" si="2"/>
        <v>27145747</v>
      </c>
      <c r="Y26" s="31">
        <f t="shared" si="2"/>
        <v>6773348</v>
      </c>
      <c r="Z26" s="32">
        <f>+IF(X26&lt;&gt;0,+(Y26/X26)*100,0)</f>
        <v>24.951783423016504</v>
      </c>
      <c r="AA26" s="33">
        <f>+AA13+AA25</f>
        <v>31709996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11295976</v>
      </c>
      <c r="D32" s="18"/>
      <c r="E32" s="19">
        <v>13198433</v>
      </c>
      <c r="F32" s="20">
        <v>-892146</v>
      </c>
      <c r="G32" s="20"/>
      <c r="H32" s="20">
        <v>11295976</v>
      </c>
      <c r="I32" s="20"/>
      <c r="J32" s="20">
        <v>11295976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11295976</v>
      </c>
      <c r="X32" s="20">
        <v>5201916</v>
      </c>
      <c r="Y32" s="20">
        <v>6094060</v>
      </c>
      <c r="Z32" s="21">
        <v>117.15029616010717</v>
      </c>
      <c r="AA32" s="22">
        <v>-892146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11295976</v>
      </c>
      <c r="D37" s="29">
        <f t="shared" ref="D37:Y37" si="3">SUM(D29:D36)</f>
        <v>0</v>
      </c>
      <c r="E37" s="30">
        <f t="shared" si="3"/>
        <v>13198433</v>
      </c>
      <c r="F37" s="31">
        <f t="shared" si="3"/>
        <v>-892146</v>
      </c>
      <c r="G37" s="31">
        <f t="shared" si="3"/>
        <v>0</v>
      </c>
      <c r="H37" s="31">
        <f t="shared" si="3"/>
        <v>11295976</v>
      </c>
      <c r="I37" s="31">
        <f t="shared" si="3"/>
        <v>0</v>
      </c>
      <c r="J37" s="31">
        <f t="shared" si="3"/>
        <v>11295976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11295976</v>
      </c>
      <c r="X37" s="31">
        <f t="shared" si="3"/>
        <v>5201916</v>
      </c>
      <c r="Y37" s="31">
        <f t="shared" si="3"/>
        <v>6094060</v>
      </c>
      <c r="Z37" s="32">
        <f>+IF(X37&lt;&gt;0,+(Y37/X37)*100,0)</f>
        <v>117.15029616010717</v>
      </c>
      <c r="AA37" s="33">
        <f>SUM(AA29:AA36)</f>
        <v>-892146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11295976</v>
      </c>
      <c r="D44" s="29">
        <f>+D37+D43</f>
        <v>0</v>
      </c>
      <c r="E44" s="30">
        <f t="shared" si="5"/>
        <v>13198433</v>
      </c>
      <c r="F44" s="31">
        <f t="shared" si="5"/>
        <v>-892146</v>
      </c>
      <c r="G44" s="31">
        <f t="shared" si="5"/>
        <v>0</v>
      </c>
      <c r="H44" s="31">
        <f t="shared" si="5"/>
        <v>11295976</v>
      </c>
      <c r="I44" s="31">
        <f t="shared" si="5"/>
        <v>0</v>
      </c>
      <c r="J44" s="31">
        <f t="shared" si="5"/>
        <v>11295976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11295976</v>
      </c>
      <c r="X44" s="31">
        <f t="shared" si="5"/>
        <v>5201916</v>
      </c>
      <c r="Y44" s="31">
        <f t="shared" si="5"/>
        <v>6094060</v>
      </c>
      <c r="Z44" s="32">
        <f>+IF(X44&lt;&gt;0,+(Y44/X44)*100,0)</f>
        <v>117.15029616010717</v>
      </c>
      <c r="AA44" s="33">
        <f>+AA37+AA43</f>
        <v>-892146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-111759600</v>
      </c>
      <c r="D45" s="42">
        <f t="shared" si="6"/>
        <v>0</v>
      </c>
      <c r="E45" s="43">
        <f t="shared" si="6"/>
        <v>4587366</v>
      </c>
      <c r="F45" s="44">
        <f t="shared" si="6"/>
        <v>32602142</v>
      </c>
      <c r="G45" s="44">
        <f t="shared" si="6"/>
        <v>22879561</v>
      </c>
      <c r="H45" s="44">
        <f t="shared" si="6"/>
        <v>-5633797</v>
      </c>
      <c r="I45" s="44">
        <f t="shared" si="6"/>
        <v>-439579</v>
      </c>
      <c r="J45" s="44">
        <f t="shared" si="6"/>
        <v>16806185</v>
      </c>
      <c r="K45" s="44">
        <f t="shared" si="6"/>
        <v>1429103</v>
      </c>
      <c r="L45" s="44">
        <f t="shared" si="6"/>
        <v>-2343303</v>
      </c>
      <c r="M45" s="44">
        <f t="shared" si="6"/>
        <v>6731134</v>
      </c>
      <c r="N45" s="44">
        <f t="shared" si="6"/>
        <v>5816934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22623119</v>
      </c>
      <c r="X45" s="44">
        <f t="shared" si="6"/>
        <v>21943831</v>
      </c>
      <c r="Y45" s="44">
        <f t="shared" si="6"/>
        <v>679288</v>
      </c>
      <c r="Z45" s="45">
        <f>+IF(X45&lt;&gt;0,+(Y45/X45)*100,0)</f>
        <v>3.0955761553212837</v>
      </c>
      <c r="AA45" s="46">
        <f>+AA26-AA44</f>
        <v>32602142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29973920</v>
      </c>
      <c r="F47" s="20">
        <v>21053261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10527283</v>
      </c>
      <c r="Y47" s="20">
        <v>-10527283</v>
      </c>
      <c r="Z47" s="47">
        <v>-100</v>
      </c>
      <c r="AA47" s="22">
        <v>21053261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29973920</v>
      </c>
      <c r="F50" s="52">
        <f t="shared" si="7"/>
        <v>21053261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10527283</v>
      </c>
      <c r="Y50" s="52">
        <f t="shared" si="7"/>
        <v>-10527283</v>
      </c>
      <c r="Z50" s="53">
        <f>+IF(X50&lt;&gt;0,+(Y50/X50)*100,0)</f>
        <v>-100</v>
      </c>
      <c r="AA50" s="54">
        <f>SUM(AA47:AA49)</f>
        <v>21053261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2446012</v>
      </c>
      <c r="D6" s="18"/>
      <c r="E6" s="19">
        <v>-39738320</v>
      </c>
      <c r="F6" s="20">
        <v>-43996918</v>
      </c>
      <c r="G6" s="20">
        <v>8446244</v>
      </c>
      <c r="H6" s="20">
        <v>-5703032</v>
      </c>
      <c r="I6" s="20">
        <v>-8106056</v>
      </c>
      <c r="J6" s="20">
        <v>-5362844</v>
      </c>
      <c r="K6" s="20">
        <v>-5129408</v>
      </c>
      <c r="L6" s="20">
        <v>8217742</v>
      </c>
      <c r="M6" s="20">
        <v>2883778</v>
      </c>
      <c r="N6" s="20">
        <v>5972112</v>
      </c>
      <c r="O6" s="20"/>
      <c r="P6" s="20"/>
      <c r="Q6" s="20"/>
      <c r="R6" s="20"/>
      <c r="S6" s="20"/>
      <c r="T6" s="20"/>
      <c r="U6" s="20"/>
      <c r="V6" s="20"/>
      <c r="W6" s="20">
        <v>609268</v>
      </c>
      <c r="X6" s="20">
        <v>-23134471</v>
      </c>
      <c r="Y6" s="20">
        <v>23743739</v>
      </c>
      <c r="Z6" s="21">
        <v>-102.63359382628632</v>
      </c>
      <c r="AA6" s="22">
        <v>-43996918</v>
      </c>
    </row>
    <row r="7" spans="1:27" ht="13.5" x14ac:dyDescent="0.25">
      <c r="A7" s="23" t="s">
        <v>35</v>
      </c>
      <c r="B7" s="17" t="s">
        <v>32</v>
      </c>
      <c r="C7" s="18">
        <v>9218364</v>
      </c>
      <c r="D7" s="18"/>
      <c r="E7" s="19">
        <v>6031605</v>
      </c>
      <c r="F7" s="20">
        <v>9782235</v>
      </c>
      <c r="G7" s="20">
        <v>13352809</v>
      </c>
      <c r="H7" s="20">
        <v>-2971416</v>
      </c>
      <c r="I7" s="20">
        <v>884605</v>
      </c>
      <c r="J7" s="20">
        <v>11265998</v>
      </c>
      <c r="K7" s="20">
        <v>-2700497</v>
      </c>
      <c r="L7" s="20">
        <v>-1155460</v>
      </c>
      <c r="M7" s="20">
        <v>471801</v>
      </c>
      <c r="N7" s="20">
        <v>-3384156</v>
      </c>
      <c r="O7" s="20"/>
      <c r="P7" s="20"/>
      <c r="Q7" s="20"/>
      <c r="R7" s="20"/>
      <c r="S7" s="20"/>
      <c r="T7" s="20"/>
      <c r="U7" s="20"/>
      <c r="V7" s="20"/>
      <c r="W7" s="20">
        <v>7881842</v>
      </c>
      <c r="X7" s="20">
        <v>9501322</v>
      </c>
      <c r="Y7" s="20">
        <v>-1619480</v>
      </c>
      <c r="Z7" s="21">
        <v>-17.044785978203876</v>
      </c>
      <c r="AA7" s="22">
        <v>9782235</v>
      </c>
    </row>
    <row r="8" spans="1:27" ht="13.5" x14ac:dyDescent="0.25">
      <c r="A8" s="23" t="s">
        <v>36</v>
      </c>
      <c r="B8" s="17" t="s">
        <v>32</v>
      </c>
      <c r="C8" s="18">
        <v>3308693</v>
      </c>
      <c r="D8" s="18"/>
      <c r="E8" s="19">
        <v>-169605</v>
      </c>
      <c r="F8" s="20">
        <v>3139087</v>
      </c>
      <c r="G8" s="20">
        <v>3301086</v>
      </c>
      <c r="H8" s="20">
        <v>-125478</v>
      </c>
      <c r="I8" s="20">
        <v>-213936</v>
      </c>
      <c r="J8" s="20">
        <v>2961672</v>
      </c>
      <c r="K8" s="20">
        <v>316015</v>
      </c>
      <c r="L8" s="20">
        <v>-187519</v>
      </c>
      <c r="M8" s="20">
        <v>-138315</v>
      </c>
      <c r="N8" s="20">
        <v>-9819</v>
      </c>
      <c r="O8" s="20"/>
      <c r="P8" s="20"/>
      <c r="Q8" s="20"/>
      <c r="R8" s="20"/>
      <c r="S8" s="20"/>
      <c r="T8" s="20"/>
      <c r="U8" s="20"/>
      <c r="V8" s="20"/>
      <c r="W8" s="20">
        <v>2951853</v>
      </c>
      <c r="X8" s="20">
        <v>3223907</v>
      </c>
      <c r="Y8" s="20">
        <v>-272054</v>
      </c>
      <c r="Z8" s="21">
        <v>-8.4386429261141842</v>
      </c>
      <c r="AA8" s="22">
        <v>3139087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622096</v>
      </c>
      <c r="D12" s="18"/>
      <c r="E12" s="19">
        <v>581839</v>
      </c>
      <c r="F12" s="20">
        <v>622096</v>
      </c>
      <c r="G12" s="20">
        <v>622096</v>
      </c>
      <c r="H12" s="20"/>
      <c r="I12" s="20"/>
      <c r="J12" s="20">
        <v>622096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622096</v>
      </c>
      <c r="X12" s="20">
        <v>622096</v>
      </c>
      <c r="Y12" s="20"/>
      <c r="Z12" s="21"/>
      <c r="AA12" s="22">
        <v>622096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15595165</v>
      </c>
      <c r="D13" s="29">
        <f>SUM(D6:D12)</f>
        <v>0</v>
      </c>
      <c r="E13" s="30">
        <f t="shared" si="0"/>
        <v>-33294481</v>
      </c>
      <c r="F13" s="31">
        <f t="shared" si="0"/>
        <v>-30453500</v>
      </c>
      <c r="G13" s="31">
        <f t="shared" si="0"/>
        <v>25722235</v>
      </c>
      <c r="H13" s="31">
        <f t="shared" si="0"/>
        <v>-8799926</v>
      </c>
      <c r="I13" s="31">
        <f t="shared" si="0"/>
        <v>-7435387</v>
      </c>
      <c r="J13" s="31">
        <f t="shared" si="0"/>
        <v>9486922</v>
      </c>
      <c r="K13" s="31">
        <f t="shared" si="0"/>
        <v>-7513890</v>
      </c>
      <c r="L13" s="31">
        <f t="shared" si="0"/>
        <v>6874763</v>
      </c>
      <c r="M13" s="31">
        <f t="shared" si="0"/>
        <v>3217264</v>
      </c>
      <c r="N13" s="31">
        <f t="shared" si="0"/>
        <v>2578137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12065059</v>
      </c>
      <c r="X13" s="31">
        <f t="shared" si="0"/>
        <v>-9787146</v>
      </c>
      <c r="Y13" s="31">
        <f t="shared" si="0"/>
        <v>21852205</v>
      </c>
      <c r="Z13" s="32">
        <f>+IF(X13&lt;&gt;0,+(Y13/X13)*100,0)</f>
        <v>-223.27453784790788</v>
      </c>
      <c r="AA13" s="33">
        <f>SUM(AA6:AA12)</f>
        <v>-30453500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9368649</v>
      </c>
      <c r="D17" s="18"/>
      <c r="E17" s="19">
        <v>27889485</v>
      </c>
      <c r="F17" s="20">
        <v>29260000</v>
      </c>
      <c r="G17" s="24">
        <v>4594741</v>
      </c>
      <c r="H17" s="24">
        <v>-2127234</v>
      </c>
      <c r="I17" s="24">
        <v>5797</v>
      </c>
      <c r="J17" s="20">
        <v>2473304</v>
      </c>
      <c r="K17" s="24">
        <v>64291</v>
      </c>
      <c r="L17" s="24">
        <v>769872</v>
      </c>
      <c r="M17" s="20">
        <v>890935</v>
      </c>
      <c r="N17" s="24">
        <v>1725098</v>
      </c>
      <c r="O17" s="24"/>
      <c r="P17" s="24"/>
      <c r="Q17" s="20"/>
      <c r="R17" s="24"/>
      <c r="S17" s="24"/>
      <c r="T17" s="20"/>
      <c r="U17" s="24"/>
      <c r="V17" s="24"/>
      <c r="W17" s="24">
        <v>4198402</v>
      </c>
      <c r="X17" s="20">
        <v>23036620</v>
      </c>
      <c r="Y17" s="24">
        <v>-18838218</v>
      </c>
      <c r="Z17" s="25">
        <v>-81.775095478416532</v>
      </c>
      <c r="AA17" s="26">
        <v>29260000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9368649</v>
      </c>
      <c r="D25" s="29">
        <f t="shared" ref="D25:Y25" si="1">SUM(D15:D24)</f>
        <v>0</v>
      </c>
      <c r="E25" s="35">
        <f t="shared" si="1"/>
        <v>27889485</v>
      </c>
      <c r="F25" s="36">
        <f t="shared" si="1"/>
        <v>29260000</v>
      </c>
      <c r="G25" s="36">
        <f t="shared" si="1"/>
        <v>4594741</v>
      </c>
      <c r="H25" s="36">
        <f t="shared" si="1"/>
        <v>-2127234</v>
      </c>
      <c r="I25" s="36">
        <f t="shared" si="1"/>
        <v>5797</v>
      </c>
      <c r="J25" s="36">
        <f t="shared" si="1"/>
        <v>2473304</v>
      </c>
      <c r="K25" s="36">
        <f t="shared" si="1"/>
        <v>64291</v>
      </c>
      <c r="L25" s="36">
        <f t="shared" si="1"/>
        <v>769872</v>
      </c>
      <c r="M25" s="36">
        <f t="shared" si="1"/>
        <v>890935</v>
      </c>
      <c r="N25" s="36">
        <f t="shared" si="1"/>
        <v>1725098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4198402</v>
      </c>
      <c r="X25" s="36">
        <f t="shared" si="1"/>
        <v>23036620</v>
      </c>
      <c r="Y25" s="36">
        <f t="shared" si="1"/>
        <v>-18838218</v>
      </c>
      <c r="Z25" s="37">
        <f>+IF(X25&lt;&gt;0,+(Y25/X25)*100,0)</f>
        <v>-81.775095478416532</v>
      </c>
      <c r="AA25" s="38">
        <f>SUM(AA15:AA24)</f>
        <v>29260000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24963814</v>
      </c>
      <c r="D26" s="29">
        <f>+D13+D25</f>
        <v>0</v>
      </c>
      <c r="E26" s="30">
        <f t="shared" si="2"/>
        <v>-5404996</v>
      </c>
      <c r="F26" s="31">
        <f t="shared" si="2"/>
        <v>-1193500</v>
      </c>
      <c r="G26" s="31">
        <f t="shared" si="2"/>
        <v>30316976</v>
      </c>
      <c r="H26" s="31">
        <f t="shared" si="2"/>
        <v>-10927160</v>
      </c>
      <c r="I26" s="31">
        <f t="shared" si="2"/>
        <v>-7429590</v>
      </c>
      <c r="J26" s="31">
        <f t="shared" si="2"/>
        <v>11960226</v>
      </c>
      <c r="K26" s="31">
        <f t="shared" si="2"/>
        <v>-7449599</v>
      </c>
      <c r="L26" s="31">
        <f t="shared" si="2"/>
        <v>7644635</v>
      </c>
      <c r="M26" s="31">
        <f t="shared" si="2"/>
        <v>4108199</v>
      </c>
      <c r="N26" s="31">
        <f t="shared" si="2"/>
        <v>4303235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16263461</v>
      </c>
      <c r="X26" s="31">
        <f t="shared" si="2"/>
        <v>13249474</v>
      </c>
      <c r="Y26" s="31">
        <f t="shared" si="2"/>
        <v>3013987</v>
      </c>
      <c r="Z26" s="32">
        <f>+IF(X26&lt;&gt;0,+(Y26/X26)*100,0)</f>
        <v>22.747974749790068</v>
      </c>
      <c r="AA26" s="33">
        <f>+AA13+AA25</f>
        <v>-1193500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5461983</v>
      </c>
      <c r="D32" s="18"/>
      <c r="E32" s="19">
        <v>2529205</v>
      </c>
      <c r="F32" s="20">
        <v>5461983</v>
      </c>
      <c r="G32" s="20">
        <v>6517903</v>
      </c>
      <c r="H32" s="20">
        <v>822940</v>
      </c>
      <c r="I32" s="20">
        <v>-1198991</v>
      </c>
      <c r="J32" s="20">
        <v>6141852</v>
      </c>
      <c r="K32" s="20">
        <v>113669</v>
      </c>
      <c r="L32" s="20">
        <v>698320</v>
      </c>
      <c r="M32" s="20">
        <v>-606170</v>
      </c>
      <c r="N32" s="20">
        <v>205819</v>
      </c>
      <c r="O32" s="20"/>
      <c r="P32" s="20"/>
      <c r="Q32" s="20"/>
      <c r="R32" s="20"/>
      <c r="S32" s="20"/>
      <c r="T32" s="20"/>
      <c r="U32" s="20"/>
      <c r="V32" s="20"/>
      <c r="W32" s="20">
        <v>6347671</v>
      </c>
      <c r="X32" s="20">
        <v>5461983</v>
      </c>
      <c r="Y32" s="20">
        <v>885688</v>
      </c>
      <c r="Z32" s="21">
        <v>16.215502684647682</v>
      </c>
      <c r="AA32" s="22">
        <v>5461983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5461983</v>
      </c>
      <c r="D37" s="29">
        <f t="shared" ref="D37:Y37" si="3">SUM(D29:D36)</f>
        <v>0</v>
      </c>
      <c r="E37" s="30">
        <f t="shared" si="3"/>
        <v>2529205</v>
      </c>
      <c r="F37" s="31">
        <f t="shared" si="3"/>
        <v>5461983</v>
      </c>
      <c r="G37" s="31">
        <f t="shared" si="3"/>
        <v>6517903</v>
      </c>
      <c r="H37" s="31">
        <f t="shared" si="3"/>
        <v>822940</v>
      </c>
      <c r="I37" s="31">
        <f t="shared" si="3"/>
        <v>-1198991</v>
      </c>
      <c r="J37" s="31">
        <f t="shared" si="3"/>
        <v>6141852</v>
      </c>
      <c r="K37" s="31">
        <f t="shared" si="3"/>
        <v>113669</v>
      </c>
      <c r="L37" s="31">
        <f t="shared" si="3"/>
        <v>698320</v>
      </c>
      <c r="M37" s="31">
        <f t="shared" si="3"/>
        <v>-606170</v>
      </c>
      <c r="N37" s="31">
        <f t="shared" si="3"/>
        <v>205819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6347671</v>
      </c>
      <c r="X37" s="31">
        <f t="shared" si="3"/>
        <v>5461983</v>
      </c>
      <c r="Y37" s="31">
        <f t="shared" si="3"/>
        <v>885688</v>
      </c>
      <c r="Z37" s="32">
        <f>+IF(X37&lt;&gt;0,+(Y37/X37)*100,0)</f>
        <v>16.215502684647682</v>
      </c>
      <c r="AA37" s="33">
        <f>SUM(AA29:AA36)</f>
        <v>5461983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5461983</v>
      </c>
      <c r="D44" s="29">
        <f>+D37+D43</f>
        <v>0</v>
      </c>
      <c r="E44" s="30">
        <f t="shared" si="5"/>
        <v>2529205</v>
      </c>
      <c r="F44" s="31">
        <f t="shared" si="5"/>
        <v>5461983</v>
      </c>
      <c r="G44" s="31">
        <f t="shared" si="5"/>
        <v>6517903</v>
      </c>
      <c r="H44" s="31">
        <f t="shared" si="5"/>
        <v>822940</v>
      </c>
      <c r="I44" s="31">
        <f t="shared" si="5"/>
        <v>-1198991</v>
      </c>
      <c r="J44" s="31">
        <f t="shared" si="5"/>
        <v>6141852</v>
      </c>
      <c r="K44" s="31">
        <f t="shared" si="5"/>
        <v>113669</v>
      </c>
      <c r="L44" s="31">
        <f t="shared" si="5"/>
        <v>698320</v>
      </c>
      <c r="M44" s="31">
        <f t="shared" si="5"/>
        <v>-606170</v>
      </c>
      <c r="N44" s="31">
        <f t="shared" si="5"/>
        <v>205819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6347671</v>
      </c>
      <c r="X44" s="31">
        <f t="shared" si="5"/>
        <v>5461983</v>
      </c>
      <c r="Y44" s="31">
        <f t="shared" si="5"/>
        <v>885688</v>
      </c>
      <c r="Z44" s="32">
        <f>+IF(X44&lt;&gt;0,+(Y44/X44)*100,0)</f>
        <v>16.215502684647682</v>
      </c>
      <c r="AA44" s="33">
        <f>+AA37+AA43</f>
        <v>5461983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19501831</v>
      </c>
      <c r="D45" s="42">
        <f t="shared" si="6"/>
        <v>0</v>
      </c>
      <c r="E45" s="43">
        <f t="shared" si="6"/>
        <v>-7934201</v>
      </c>
      <c r="F45" s="44">
        <f t="shared" si="6"/>
        <v>-6655483</v>
      </c>
      <c r="G45" s="44">
        <f t="shared" si="6"/>
        <v>23799073</v>
      </c>
      <c r="H45" s="44">
        <f t="shared" si="6"/>
        <v>-11750100</v>
      </c>
      <c r="I45" s="44">
        <f t="shared" si="6"/>
        <v>-6230599</v>
      </c>
      <c r="J45" s="44">
        <f t="shared" si="6"/>
        <v>5818374</v>
      </c>
      <c r="K45" s="44">
        <f t="shared" si="6"/>
        <v>-7563268</v>
      </c>
      <c r="L45" s="44">
        <f t="shared" si="6"/>
        <v>6946315</v>
      </c>
      <c r="M45" s="44">
        <f t="shared" si="6"/>
        <v>4714369</v>
      </c>
      <c r="N45" s="44">
        <f t="shared" si="6"/>
        <v>4097416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9915790</v>
      </c>
      <c r="X45" s="44">
        <f t="shared" si="6"/>
        <v>7787491</v>
      </c>
      <c r="Y45" s="44">
        <f t="shared" si="6"/>
        <v>2128299</v>
      </c>
      <c r="Z45" s="45">
        <f>+IF(X45&lt;&gt;0,+(Y45/X45)*100,0)</f>
        <v>27.329713767887498</v>
      </c>
      <c r="AA45" s="46">
        <f>+AA26-AA44</f>
        <v>-6655483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-17197267</v>
      </c>
      <c r="F47" s="20">
        <v>-16767267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-2324293</v>
      </c>
      <c r="Y47" s="20">
        <v>2324293</v>
      </c>
      <c r="Z47" s="47">
        <v>-100</v>
      </c>
      <c r="AA47" s="22">
        <v>-16767267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-17197267</v>
      </c>
      <c r="F50" s="52">
        <f t="shared" si="7"/>
        <v>-16767267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-2324293</v>
      </c>
      <c r="Y50" s="52">
        <f t="shared" si="7"/>
        <v>2324293</v>
      </c>
      <c r="Z50" s="53">
        <f>+IF(X50&lt;&gt;0,+(Y50/X50)*100,0)</f>
        <v>-100</v>
      </c>
      <c r="AA50" s="54">
        <f>SUM(AA47:AA49)</f>
        <v>-16767267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728950935</v>
      </c>
      <c r="D6" s="18"/>
      <c r="E6" s="19">
        <v>605088593</v>
      </c>
      <c r="F6" s="20">
        <v>596228305</v>
      </c>
      <c r="G6" s="20">
        <v>793595316</v>
      </c>
      <c r="H6" s="20">
        <v>-16229787</v>
      </c>
      <c r="I6" s="20">
        <v>-15567826</v>
      </c>
      <c r="J6" s="20">
        <v>761797703</v>
      </c>
      <c r="K6" s="20">
        <v>10654754</v>
      </c>
      <c r="L6" s="20">
        <v>13149897</v>
      </c>
      <c r="M6" s="20">
        <v>15323151</v>
      </c>
      <c r="N6" s="20">
        <v>39127802</v>
      </c>
      <c r="O6" s="20"/>
      <c r="P6" s="20"/>
      <c r="Q6" s="20"/>
      <c r="R6" s="20"/>
      <c r="S6" s="20"/>
      <c r="T6" s="20"/>
      <c r="U6" s="20"/>
      <c r="V6" s="20"/>
      <c r="W6" s="20">
        <v>800925505</v>
      </c>
      <c r="X6" s="20">
        <v>590270951</v>
      </c>
      <c r="Y6" s="20">
        <v>210654554</v>
      </c>
      <c r="Z6" s="21">
        <v>35.687772478574843</v>
      </c>
      <c r="AA6" s="22">
        <v>596228305</v>
      </c>
    </row>
    <row r="7" spans="1:27" ht="13.5" x14ac:dyDescent="0.25">
      <c r="A7" s="23" t="s">
        <v>35</v>
      </c>
      <c r="B7" s="17" t="s">
        <v>32</v>
      </c>
      <c r="C7" s="18">
        <v>51594037</v>
      </c>
      <c r="D7" s="18"/>
      <c r="E7" s="19">
        <v>44418272</v>
      </c>
      <c r="F7" s="20">
        <v>44418272</v>
      </c>
      <c r="G7" s="20">
        <v>54983654</v>
      </c>
      <c r="H7" s="20">
        <v>233796</v>
      </c>
      <c r="I7" s="20">
        <v>2365833</v>
      </c>
      <c r="J7" s="20">
        <v>57583283</v>
      </c>
      <c r="K7" s="20">
        <v>-1917622</v>
      </c>
      <c r="L7" s="20">
        <v>-2305256</v>
      </c>
      <c r="M7" s="20">
        <v>296376</v>
      </c>
      <c r="N7" s="20">
        <v>-3926502</v>
      </c>
      <c r="O7" s="20"/>
      <c r="P7" s="20"/>
      <c r="Q7" s="20"/>
      <c r="R7" s="20"/>
      <c r="S7" s="20"/>
      <c r="T7" s="20"/>
      <c r="U7" s="20"/>
      <c r="V7" s="20"/>
      <c r="W7" s="20">
        <v>53656781</v>
      </c>
      <c r="X7" s="20">
        <v>42001202</v>
      </c>
      <c r="Y7" s="20">
        <v>11655579</v>
      </c>
      <c r="Z7" s="21">
        <v>27.750584376132853</v>
      </c>
      <c r="AA7" s="22">
        <v>44418272</v>
      </c>
    </row>
    <row r="8" spans="1:27" ht="13.5" x14ac:dyDescent="0.25">
      <c r="A8" s="23" t="s">
        <v>36</v>
      </c>
      <c r="B8" s="17" t="s">
        <v>32</v>
      </c>
      <c r="C8" s="18">
        <v>338324</v>
      </c>
      <c r="D8" s="18"/>
      <c r="E8" s="19">
        <v>275602</v>
      </c>
      <c r="F8" s="20">
        <v>275602</v>
      </c>
      <c r="G8" s="20">
        <v>432682</v>
      </c>
      <c r="H8" s="20">
        <v>-66140</v>
      </c>
      <c r="I8" s="20">
        <v>29624</v>
      </c>
      <c r="J8" s="20">
        <v>396166</v>
      </c>
      <c r="K8" s="20">
        <v>-32913</v>
      </c>
      <c r="L8" s="20">
        <v>8067</v>
      </c>
      <c r="M8" s="20">
        <v>12769</v>
      </c>
      <c r="N8" s="20">
        <v>-12077</v>
      </c>
      <c r="O8" s="20"/>
      <c r="P8" s="20"/>
      <c r="Q8" s="20"/>
      <c r="R8" s="20"/>
      <c r="S8" s="20"/>
      <c r="T8" s="20"/>
      <c r="U8" s="20"/>
      <c r="V8" s="20"/>
      <c r="W8" s="20">
        <v>384089</v>
      </c>
      <c r="X8" s="20">
        <v>317006</v>
      </c>
      <c r="Y8" s="20">
        <v>67083</v>
      </c>
      <c r="Z8" s="21">
        <v>21.161429121215374</v>
      </c>
      <c r="AA8" s="22">
        <v>275602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-73857267</v>
      </c>
      <c r="D10" s="18"/>
      <c r="E10" s="19">
        <v>-14284672</v>
      </c>
      <c r="F10" s="20">
        <v>-14284672</v>
      </c>
      <c r="G10" s="20">
        <v>-71995780</v>
      </c>
      <c r="H10" s="20">
        <v>-1342004</v>
      </c>
      <c r="I10" s="20">
        <v>-1410258</v>
      </c>
      <c r="J10" s="20">
        <v>-74748042</v>
      </c>
      <c r="K10" s="20">
        <v>-2646618</v>
      </c>
      <c r="L10" s="20">
        <v>-854889</v>
      </c>
      <c r="M10" s="20">
        <v>-2166457</v>
      </c>
      <c r="N10" s="20">
        <v>-5667964</v>
      </c>
      <c r="O10" s="20"/>
      <c r="P10" s="20"/>
      <c r="Q10" s="20"/>
      <c r="R10" s="20"/>
      <c r="S10" s="20"/>
      <c r="T10" s="20"/>
      <c r="U10" s="20"/>
      <c r="V10" s="20"/>
      <c r="W10" s="20">
        <v>-80416006</v>
      </c>
      <c r="X10" s="20">
        <v>-14284672</v>
      </c>
      <c r="Y10" s="20">
        <v>-66131334</v>
      </c>
      <c r="Z10" s="21">
        <v>462.95311505927475</v>
      </c>
      <c r="AA10" s="22">
        <v>-14284672</v>
      </c>
    </row>
    <row r="11" spans="1:27" ht="13.5" x14ac:dyDescent="0.25">
      <c r="A11" s="23" t="s">
        <v>39</v>
      </c>
      <c r="B11" s="17" t="s">
        <v>32</v>
      </c>
      <c r="C11" s="18">
        <v>7899770</v>
      </c>
      <c r="D11" s="18"/>
      <c r="E11" s="19"/>
      <c r="F11" s="20"/>
      <c r="G11" s="24">
        <v>430300</v>
      </c>
      <c r="H11" s="24">
        <v>17050208</v>
      </c>
      <c r="I11" s="24">
        <v>-8380401</v>
      </c>
      <c r="J11" s="20">
        <v>9100107</v>
      </c>
      <c r="K11" s="24">
        <v>-3061423</v>
      </c>
      <c r="L11" s="24">
        <v>-901338</v>
      </c>
      <c r="M11" s="20">
        <v>319872</v>
      </c>
      <c r="N11" s="24">
        <v>-3642889</v>
      </c>
      <c r="O11" s="24"/>
      <c r="P11" s="24"/>
      <c r="Q11" s="20"/>
      <c r="R11" s="24"/>
      <c r="S11" s="24"/>
      <c r="T11" s="20"/>
      <c r="U11" s="24"/>
      <c r="V11" s="24"/>
      <c r="W11" s="24">
        <v>5457218</v>
      </c>
      <c r="X11" s="20"/>
      <c r="Y11" s="24">
        <v>5457218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-429565</v>
      </c>
      <c r="D12" s="18"/>
      <c r="E12" s="19">
        <v>-429564</v>
      </c>
      <c r="F12" s="20">
        <v>-429564</v>
      </c>
      <c r="G12" s="20">
        <v>-429565</v>
      </c>
      <c r="H12" s="20"/>
      <c r="I12" s="20"/>
      <c r="J12" s="20">
        <v>-429565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-429565</v>
      </c>
      <c r="X12" s="20">
        <v>-429564</v>
      </c>
      <c r="Y12" s="20">
        <v>-1</v>
      </c>
      <c r="Z12" s="21"/>
      <c r="AA12" s="22">
        <v>-429564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714496234</v>
      </c>
      <c r="D13" s="29">
        <f>SUM(D6:D12)</f>
        <v>0</v>
      </c>
      <c r="E13" s="30">
        <f t="shared" si="0"/>
        <v>635068231</v>
      </c>
      <c r="F13" s="31">
        <f t="shared" si="0"/>
        <v>626207943</v>
      </c>
      <c r="G13" s="31">
        <f t="shared" si="0"/>
        <v>777016607</v>
      </c>
      <c r="H13" s="31">
        <f t="shared" si="0"/>
        <v>-353927</v>
      </c>
      <c r="I13" s="31">
        <f t="shared" si="0"/>
        <v>-22963028</v>
      </c>
      <c r="J13" s="31">
        <f t="shared" si="0"/>
        <v>753699652</v>
      </c>
      <c r="K13" s="31">
        <f t="shared" si="0"/>
        <v>2996178</v>
      </c>
      <c r="L13" s="31">
        <f t="shared" si="0"/>
        <v>9096481</v>
      </c>
      <c r="M13" s="31">
        <f t="shared" si="0"/>
        <v>13785711</v>
      </c>
      <c r="N13" s="31">
        <f t="shared" si="0"/>
        <v>25878370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779578022</v>
      </c>
      <c r="X13" s="31">
        <f t="shared" si="0"/>
        <v>617874923</v>
      </c>
      <c r="Y13" s="31">
        <f t="shared" si="0"/>
        <v>161703099</v>
      </c>
      <c r="Z13" s="32">
        <f>+IF(X13&lt;&gt;0,+(Y13/X13)*100,0)</f>
        <v>26.170846716820062</v>
      </c>
      <c r="AA13" s="33">
        <f>SUM(AA6:AA12)</f>
        <v>626207943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369582749</v>
      </c>
      <c r="D17" s="18"/>
      <c r="E17" s="19">
        <v>406851700</v>
      </c>
      <c r="F17" s="20">
        <v>419087057</v>
      </c>
      <c r="G17" s="24">
        <v>366560824</v>
      </c>
      <c r="H17" s="24">
        <v>1861127</v>
      </c>
      <c r="I17" s="24">
        <v>-3009481</v>
      </c>
      <c r="J17" s="20">
        <v>365412470</v>
      </c>
      <c r="K17" s="24">
        <v>4731080</v>
      </c>
      <c r="L17" s="24">
        <v>-755492</v>
      </c>
      <c r="M17" s="20">
        <v>3068017</v>
      </c>
      <c r="N17" s="24">
        <v>7043605</v>
      </c>
      <c r="O17" s="24"/>
      <c r="P17" s="24"/>
      <c r="Q17" s="20"/>
      <c r="R17" s="24"/>
      <c r="S17" s="24"/>
      <c r="T17" s="20"/>
      <c r="U17" s="24"/>
      <c r="V17" s="24"/>
      <c r="W17" s="24">
        <v>372456075</v>
      </c>
      <c r="X17" s="20">
        <v>393836824</v>
      </c>
      <c r="Y17" s="24">
        <v>-21380749</v>
      </c>
      <c r="Z17" s="25">
        <v>-5.4288344047787671</v>
      </c>
      <c r="AA17" s="26">
        <v>419087057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369582749</v>
      </c>
      <c r="D25" s="29">
        <f t="shared" ref="D25:Y25" si="1">SUM(D15:D24)</f>
        <v>0</v>
      </c>
      <c r="E25" s="35">
        <f t="shared" si="1"/>
        <v>406851700</v>
      </c>
      <c r="F25" s="36">
        <f t="shared" si="1"/>
        <v>419087057</v>
      </c>
      <c r="G25" s="36">
        <f t="shared" si="1"/>
        <v>366560824</v>
      </c>
      <c r="H25" s="36">
        <f t="shared" si="1"/>
        <v>1861127</v>
      </c>
      <c r="I25" s="36">
        <f t="shared" si="1"/>
        <v>-3009481</v>
      </c>
      <c r="J25" s="36">
        <f t="shared" si="1"/>
        <v>365412470</v>
      </c>
      <c r="K25" s="36">
        <f t="shared" si="1"/>
        <v>4731080</v>
      </c>
      <c r="L25" s="36">
        <f t="shared" si="1"/>
        <v>-755492</v>
      </c>
      <c r="M25" s="36">
        <f t="shared" si="1"/>
        <v>3068017</v>
      </c>
      <c r="N25" s="36">
        <f t="shared" si="1"/>
        <v>7043605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372456075</v>
      </c>
      <c r="X25" s="36">
        <f t="shared" si="1"/>
        <v>393836824</v>
      </c>
      <c r="Y25" s="36">
        <f t="shared" si="1"/>
        <v>-21380749</v>
      </c>
      <c r="Z25" s="37">
        <f>+IF(X25&lt;&gt;0,+(Y25/X25)*100,0)</f>
        <v>-5.4288344047787671</v>
      </c>
      <c r="AA25" s="38">
        <f>SUM(AA15:AA24)</f>
        <v>419087057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1084078983</v>
      </c>
      <c r="D26" s="29">
        <f>+D13+D25</f>
        <v>0</v>
      </c>
      <c r="E26" s="30">
        <f t="shared" si="2"/>
        <v>1041919931</v>
      </c>
      <c r="F26" s="31">
        <f t="shared" si="2"/>
        <v>1045295000</v>
      </c>
      <c r="G26" s="31">
        <f t="shared" si="2"/>
        <v>1143577431</v>
      </c>
      <c r="H26" s="31">
        <f t="shared" si="2"/>
        <v>1507200</v>
      </c>
      <c r="I26" s="31">
        <f t="shared" si="2"/>
        <v>-25972509</v>
      </c>
      <c r="J26" s="31">
        <f t="shared" si="2"/>
        <v>1119112122</v>
      </c>
      <c r="K26" s="31">
        <f t="shared" si="2"/>
        <v>7727258</v>
      </c>
      <c r="L26" s="31">
        <f t="shared" si="2"/>
        <v>8340989</v>
      </c>
      <c r="M26" s="31">
        <f t="shared" si="2"/>
        <v>16853728</v>
      </c>
      <c r="N26" s="31">
        <f t="shared" si="2"/>
        <v>32921975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1152034097</v>
      </c>
      <c r="X26" s="31">
        <f t="shared" si="2"/>
        <v>1011711747</v>
      </c>
      <c r="Y26" s="31">
        <f t="shared" si="2"/>
        <v>140322350</v>
      </c>
      <c r="Z26" s="32">
        <f>+IF(X26&lt;&gt;0,+(Y26/X26)*100,0)</f>
        <v>13.869795464577125</v>
      </c>
      <c r="AA26" s="33">
        <f>+AA13+AA25</f>
        <v>1045295000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3133660</v>
      </c>
      <c r="D30" s="18"/>
      <c r="E30" s="19">
        <v>109411</v>
      </c>
      <c r="F30" s="20">
        <v>3484480</v>
      </c>
      <c r="G30" s="20">
        <v>3133660</v>
      </c>
      <c r="H30" s="20"/>
      <c r="I30" s="20"/>
      <c r="J30" s="20">
        <v>3133660</v>
      </c>
      <c r="K30" s="20"/>
      <c r="L30" s="20"/>
      <c r="M30" s="20">
        <v>-1511363</v>
      </c>
      <c r="N30" s="20">
        <v>-1511363</v>
      </c>
      <c r="O30" s="20"/>
      <c r="P30" s="20"/>
      <c r="Q30" s="20"/>
      <c r="R30" s="20"/>
      <c r="S30" s="20"/>
      <c r="T30" s="20"/>
      <c r="U30" s="20"/>
      <c r="V30" s="20"/>
      <c r="W30" s="20">
        <v>1622297</v>
      </c>
      <c r="X30" s="20">
        <v>-296120</v>
      </c>
      <c r="Y30" s="20">
        <v>1918417</v>
      </c>
      <c r="Z30" s="21">
        <v>-647.85120896933677</v>
      </c>
      <c r="AA30" s="22">
        <v>3484480</v>
      </c>
    </row>
    <row r="31" spans="1:27" ht="13.5" x14ac:dyDescent="0.25">
      <c r="A31" s="23" t="s">
        <v>58</v>
      </c>
      <c r="B31" s="39" t="s">
        <v>32</v>
      </c>
      <c r="C31" s="18">
        <v>1635481</v>
      </c>
      <c r="D31" s="18"/>
      <c r="E31" s="19">
        <v>26123910</v>
      </c>
      <c r="F31" s="20">
        <v>26123910</v>
      </c>
      <c r="G31" s="20">
        <v>1765890</v>
      </c>
      <c r="H31" s="20">
        <v>101627</v>
      </c>
      <c r="I31" s="20">
        <v>47745</v>
      </c>
      <c r="J31" s="20">
        <v>1915262</v>
      </c>
      <c r="K31" s="20">
        <v>216433</v>
      </c>
      <c r="L31" s="20">
        <v>-124415</v>
      </c>
      <c r="M31" s="20">
        <v>481787</v>
      </c>
      <c r="N31" s="20">
        <v>573805</v>
      </c>
      <c r="O31" s="20"/>
      <c r="P31" s="20"/>
      <c r="Q31" s="20"/>
      <c r="R31" s="20"/>
      <c r="S31" s="20"/>
      <c r="T31" s="20"/>
      <c r="U31" s="20"/>
      <c r="V31" s="20"/>
      <c r="W31" s="20">
        <v>2489067</v>
      </c>
      <c r="X31" s="20">
        <v>25573902</v>
      </c>
      <c r="Y31" s="20">
        <v>-23084835</v>
      </c>
      <c r="Z31" s="21">
        <v>-90.267159856951039</v>
      </c>
      <c r="AA31" s="22">
        <v>26123910</v>
      </c>
    </row>
    <row r="32" spans="1:27" ht="13.5" x14ac:dyDescent="0.25">
      <c r="A32" s="23" t="s">
        <v>59</v>
      </c>
      <c r="B32" s="17" t="s">
        <v>32</v>
      </c>
      <c r="C32" s="18">
        <v>824487</v>
      </c>
      <c r="D32" s="18"/>
      <c r="E32" s="19">
        <v>-7253964</v>
      </c>
      <c r="F32" s="20">
        <v>-7253964</v>
      </c>
      <c r="G32" s="20">
        <v>791647</v>
      </c>
      <c r="H32" s="20">
        <v>430883</v>
      </c>
      <c r="I32" s="20">
        <v>127367</v>
      </c>
      <c r="J32" s="20">
        <v>1349897</v>
      </c>
      <c r="K32" s="20">
        <v>331377</v>
      </c>
      <c r="L32" s="20">
        <v>882587</v>
      </c>
      <c r="M32" s="20">
        <v>-1276571</v>
      </c>
      <c r="N32" s="20">
        <v>-62607</v>
      </c>
      <c r="O32" s="20"/>
      <c r="P32" s="20"/>
      <c r="Q32" s="20"/>
      <c r="R32" s="20"/>
      <c r="S32" s="20"/>
      <c r="T32" s="20"/>
      <c r="U32" s="20"/>
      <c r="V32" s="20"/>
      <c r="W32" s="20">
        <v>1287290</v>
      </c>
      <c r="X32" s="20">
        <v>-9712728</v>
      </c>
      <c r="Y32" s="20">
        <v>11000018</v>
      </c>
      <c r="Z32" s="21">
        <v>-113.2536399660322</v>
      </c>
      <c r="AA32" s="22">
        <v>-7253964</v>
      </c>
    </row>
    <row r="33" spans="1:27" ht="13.5" x14ac:dyDescent="0.25">
      <c r="A33" s="23" t="s">
        <v>60</v>
      </c>
      <c r="B33" s="17" t="s">
        <v>32</v>
      </c>
      <c r="C33" s="18">
        <v>1257128</v>
      </c>
      <c r="D33" s="18"/>
      <c r="E33" s="19">
        <v>645186</v>
      </c>
      <c r="F33" s="20">
        <v>1469864</v>
      </c>
      <c r="G33" s="20">
        <v>4618128</v>
      </c>
      <c r="H33" s="20">
        <v>110234</v>
      </c>
      <c r="I33" s="20">
        <v>-1171602</v>
      </c>
      <c r="J33" s="20">
        <v>3556760</v>
      </c>
      <c r="K33" s="20">
        <v>-5082922</v>
      </c>
      <c r="L33" s="20">
        <v>-302700</v>
      </c>
      <c r="M33" s="20">
        <v>-3439007</v>
      </c>
      <c r="N33" s="20">
        <v>-8824629</v>
      </c>
      <c r="O33" s="20"/>
      <c r="P33" s="20"/>
      <c r="Q33" s="20"/>
      <c r="R33" s="20"/>
      <c r="S33" s="20"/>
      <c r="T33" s="20"/>
      <c r="U33" s="20"/>
      <c r="V33" s="20"/>
      <c r="W33" s="20">
        <v>-5267869</v>
      </c>
      <c r="X33" s="20">
        <v>3281326</v>
      </c>
      <c r="Y33" s="20">
        <v>-8549195</v>
      </c>
      <c r="Z33" s="21">
        <v>-260.54086061549509</v>
      </c>
      <c r="AA33" s="22">
        <v>1469864</v>
      </c>
    </row>
    <row r="34" spans="1:27" ht="13.5" x14ac:dyDescent="0.25">
      <c r="A34" s="23" t="s">
        <v>61</v>
      </c>
      <c r="B34" s="17" t="s">
        <v>32</v>
      </c>
      <c r="C34" s="18">
        <v>4445904</v>
      </c>
      <c r="D34" s="18"/>
      <c r="E34" s="19">
        <v>1502823</v>
      </c>
      <c r="F34" s="20">
        <v>1502823</v>
      </c>
      <c r="G34" s="20">
        <v>2477404</v>
      </c>
      <c r="H34" s="20">
        <v>2067442</v>
      </c>
      <c r="I34" s="20">
        <v>164206</v>
      </c>
      <c r="J34" s="20">
        <v>4709052</v>
      </c>
      <c r="K34" s="20">
        <v>172410</v>
      </c>
      <c r="L34" s="20">
        <v>-1490980</v>
      </c>
      <c r="M34" s="20">
        <v>144784</v>
      </c>
      <c r="N34" s="20">
        <v>-1173786</v>
      </c>
      <c r="O34" s="20"/>
      <c r="P34" s="20"/>
      <c r="Q34" s="20"/>
      <c r="R34" s="20"/>
      <c r="S34" s="20"/>
      <c r="T34" s="20"/>
      <c r="U34" s="20"/>
      <c r="V34" s="20"/>
      <c r="W34" s="20">
        <v>3535266</v>
      </c>
      <c r="X34" s="20">
        <v>3858684</v>
      </c>
      <c r="Y34" s="20">
        <v>-323418</v>
      </c>
      <c r="Z34" s="21">
        <v>-8.3815622113653259</v>
      </c>
      <c r="AA34" s="22">
        <v>1502823</v>
      </c>
    </row>
    <row r="35" spans="1:27" ht="13.5" x14ac:dyDescent="0.25">
      <c r="A35" s="23" t="s">
        <v>39</v>
      </c>
      <c r="B35" s="17" t="s">
        <v>32</v>
      </c>
      <c r="C35" s="18">
        <v>2840643</v>
      </c>
      <c r="D35" s="18"/>
      <c r="E35" s="19">
        <v>-7870411</v>
      </c>
      <c r="F35" s="20">
        <v>-7870411</v>
      </c>
      <c r="G35" s="20">
        <v>10050464</v>
      </c>
      <c r="H35" s="20">
        <v>556642</v>
      </c>
      <c r="I35" s="20">
        <v>20038</v>
      </c>
      <c r="J35" s="20">
        <v>10627144</v>
      </c>
      <c r="K35" s="20">
        <v>-142586</v>
      </c>
      <c r="L35" s="20">
        <v>-577232</v>
      </c>
      <c r="M35" s="20">
        <v>-19737</v>
      </c>
      <c r="N35" s="20">
        <v>-739555</v>
      </c>
      <c r="O35" s="20"/>
      <c r="P35" s="20"/>
      <c r="Q35" s="20"/>
      <c r="R35" s="20"/>
      <c r="S35" s="20"/>
      <c r="T35" s="20"/>
      <c r="U35" s="20"/>
      <c r="V35" s="20"/>
      <c r="W35" s="20">
        <v>9887589</v>
      </c>
      <c r="X35" s="20">
        <v>-7870411</v>
      </c>
      <c r="Y35" s="20">
        <v>17758000</v>
      </c>
      <c r="Z35" s="21">
        <v>-225.62989404238229</v>
      </c>
      <c r="AA35" s="22">
        <v>-7870411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14137303</v>
      </c>
      <c r="D37" s="29">
        <f t="shared" ref="D37:Y37" si="3">SUM(D29:D36)</f>
        <v>0</v>
      </c>
      <c r="E37" s="30">
        <f t="shared" si="3"/>
        <v>13256955</v>
      </c>
      <c r="F37" s="31">
        <f t="shared" si="3"/>
        <v>17456702</v>
      </c>
      <c r="G37" s="31">
        <f t="shared" si="3"/>
        <v>22837193</v>
      </c>
      <c r="H37" s="31">
        <f t="shared" si="3"/>
        <v>3266828</v>
      </c>
      <c r="I37" s="31">
        <f t="shared" si="3"/>
        <v>-812246</v>
      </c>
      <c r="J37" s="31">
        <f t="shared" si="3"/>
        <v>25291775</v>
      </c>
      <c r="K37" s="31">
        <f t="shared" si="3"/>
        <v>-4505288</v>
      </c>
      <c r="L37" s="31">
        <f t="shared" si="3"/>
        <v>-1612740</v>
      </c>
      <c r="M37" s="31">
        <f t="shared" si="3"/>
        <v>-5620107</v>
      </c>
      <c r="N37" s="31">
        <f t="shared" si="3"/>
        <v>-11738135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13553640</v>
      </c>
      <c r="X37" s="31">
        <f t="shared" si="3"/>
        <v>14834653</v>
      </c>
      <c r="Y37" s="31">
        <f t="shared" si="3"/>
        <v>-1281013</v>
      </c>
      <c r="Z37" s="32">
        <f>+IF(X37&lt;&gt;0,+(Y37/X37)*100,0)</f>
        <v>-8.6352744482799828</v>
      </c>
      <c r="AA37" s="33">
        <f>SUM(AA29:AA36)</f>
        <v>17456702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21563563</v>
      </c>
      <c r="D39" s="18"/>
      <c r="E39" s="19">
        <v>18079080</v>
      </c>
      <c r="F39" s="20">
        <v>18079080</v>
      </c>
      <c r="G39" s="20">
        <v>21563561</v>
      </c>
      <c r="H39" s="20"/>
      <c r="I39" s="20"/>
      <c r="J39" s="20">
        <v>21563561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21563561</v>
      </c>
      <c r="X39" s="20">
        <v>21563562</v>
      </c>
      <c r="Y39" s="20">
        <v>-1</v>
      </c>
      <c r="Z39" s="21"/>
      <c r="AA39" s="22">
        <v>18079080</v>
      </c>
    </row>
    <row r="40" spans="1:27" ht="13.5" x14ac:dyDescent="0.25">
      <c r="A40" s="23" t="s">
        <v>61</v>
      </c>
      <c r="B40" s="17" t="s">
        <v>32</v>
      </c>
      <c r="C40" s="18">
        <v>1122579</v>
      </c>
      <c r="D40" s="18"/>
      <c r="E40" s="19">
        <v>1031541</v>
      </c>
      <c r="F40" s="20">
        <v>1031541</v>
      </c>
      <c r="G40" s="20">
        <v>1134752</v>
      </c>
      <c r="H40" s="20">
        <v>4396</v>
      </c>
      <c r="I40" s="20">
        <v>8285</v>
      </c>
      <c r="J40" s="20">
        <v>1147433</v>
      </c>
      <c r="K40" s="20">
        <v>8285</v>
      </c>
      <c r="L40" s="20">
        <v>8285</v>
      </c>
      <c r="M40" s="20">
        <v>8285</v>
      </c>
      <c r="N40" s="20">
        <v>24855</v>
      </c>
      <c r="O40" s="20"/>
      <c r="P40" s="20"/>
      <c r="Q40" s="20"/>
      <c r="R40" s="20"/>
      <c r="S40" s="20"/>
      <c r="T40" s="20"/>
      <c r="U40" s="20"/>
      <c r="V40" s="20"/>
      <c r="W40" s="20">
        <v>1172288</v>
      </c>
      <c r="X40" s="20">
        <v>1031541</v>
      </c>
      <c r="Y40" s="20">
        <v>140747</v>
      </c>
      <c r="Z40" s="21">
        <v>13.644343753665634</v>
      </c>
      <c r="AA40" s="22">
        <v>1031541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>
        <v>4767564</v>
      </c>
      <c r="D42" s="18"/>
      <c r="E42" s="19">
        <v>5525200</v>
      </c>
      <c r="F42" s="20">
        <v>5525200</v>
      </c>
      <c r="G42" s="20">
        <v>4029502</v>
      </c>
      <c r="H42" s="20">
        <v>872436</v>
      </c>
      <c r="I42" s="20">
        <v>67187</v>
      </c>
      <c r="J42" s="20">
        <v>4969125</v>
      </c>
      <c r="K42" s="20">
        <v>67187</v>
      </c>
      <c r="L42" s="20">
        <v>67187</v>
      </c>
      <c r="M42" s="20">
        <v>67187</v>
      </c>
      <c r="N42" s="20">
        <v>201561</v>
      </c>
      <c r="O42" s="20"/>
      <c r="P42" s="20"/>
      <c r="Q42" s="20"/>
      <c r="R42" s="20"/>
      <c r="S42" s="20"/>
      <c r="T42" s="20"/>
      <c r="U42" s="20"/>
      <c r="V42" s="20"/>
      <c r="W42" s="20">
        <v>5170686</v>
      </c>
      <c r="X42" s="20">
        <v>5122078</v>
      </c>
      <c r="Y42" s="20">
        <v>48608</v>
      </c>
      <c r="Z42" s="21">
        <v>0.94898984357520522</v>
      </c>
      <c r="AA42" s="22">
        <v>5525200</v>
      </c>
    </row>
    <row r="43" spans="1:27" ht="13.5" x14ac:dyDescent="0.25">
      <c r="A43" s="27" t="s">
        <v>67</v>
      </c>
      <c r="B43" s="34" t="s">
        <v>32</v>
      </c>
      <c r="C43" s="29">
        <f>SUM(C39:C42)</f>
        <v>27453706</v>
      </c>
      <c r="D43" s="29">
        <f t="shared" ref="D43:Y43" si="4">SUM(D39:D42)</f>
        <v>0</v>
      </c>
      <c r="E43" s="35">
        <f t="shared" si="4"/>
        <v>24635821</v>
      </c>
      <c r="F43" s="36">
        <f t="shared" si="4"/>
        <v>24635821</v>
      </c>
      <c r="G43" s="36">
        <f t="shared" si="4"/>
        <v>26727815</v>
      </c>
      <c r="H43" s="36">
        <f t="shared" si="4"/>
        <v>876832</v>
      </c>
      <c r="I43" s="36">
        <f t="shared" si="4"/>
        <v>75472</v>
      </c>
      <c r="J43" s="36">
        <f t="shared" si="4"/>
        <v>27680119</v>
      </c>
      <c r="K43" s="36">
        <f t="shared" si="4"/>
        <v>75472</v>
      </c>
      <c r="L43" s="36">
        <f t="shared" si="4"/>
        <v>75472</v>
      </c>
      <c r="M43" s="36">
        <f t="shared" si="4"/>
        <v>75472</v>
      </c>
      <c r="N43" s="36">
        <f t="shared" si="4"/>
        <v>226416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27906535</v>
      </c>
      <c r="X43" s="36">
        <f t="shared" si="4"/>
        <v>27717181</v>
      </c>
      <c r="Y43" s="36">
        <f t="shared" si="4"/>
        <v>189354</v>
      </c>
      <c r="Z43" s="37">
        <f>+IF(X43&lt;&gt;0,+(Y43/X43)*100,0)</f>
        <v>0.68316471289053526</v>
      </c>
      <c r="AA43" s="38">
        <f>SUM(AA39:AA42)</f>
        <v>24635821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41591009</v>
      </c>
      <c r="D44" s="29">
        <f>+D37+D43</f>
        <v>0</v>
      </c>
      <c r="E44" s="30">
        <f t="shared" si="5"/>
        <v>37892776</v>
      </c>
      <c r="F44" s="31">
        <f t="shared" si="5"/>
        <v>42092523</v>
      </c>
      <c r="G44" s="31">
        <f t="shared" si="5"/>
        <v>49565008</v>
      </c>
      <c r="H44" s="31">
        <f t="shared" si="5"/>
        <v>4143660</v>
      </c>
      <c r="I44" s="31">
        <f t="shared" si="5"/>
        <v>-736774</v>
      </c>
      <c r="J44" s="31">
        <f t="shared" si="5"/>
        <v>52971894</v>
      </c>
      <c r="K44" s="31">
        <f t="shared" si="5"/>
        <v>-4429816</v>
      </c>
      <c r="L44" s="31">
        <f t="shared" si="5"/>
        <v>-1537268</v>
      </c>
      <c r="M44" s="31">
        <f t="shared" si="5"/>
        <v>-5544635</v>
      </c>
      <c r="N44" s="31">
        <f t="shared" si="5"/>
        <v>-11511719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41460175</v>
      </c>
      <c r="X44" s="31">
        <f t="shared" si="5"/>
        <v>42551834</v>
      </c>
      <c r="Y44" s="31">
        <f t="shared" si="5"/>
        <v>-1091659</v>
      </c>
      <c r="Z44" s="32">
        <f>+IF(X44&lt;&gt;0,+(Y44/X44)*100,0)</f>
        <v>-2.5654804913931559</v>
      </c>
      <c r="AA44" s="33">
        <f>+AA37+AA43</f>
        <v>42092523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1042487974</v>
      </c>
      <c r="D45" s="42">
        <f t="shared" si="6"/>
        <v>0</v>
      </c>
      <c r="E45" s="43">
        <f t="shared" si="6"/>
        <v>1004027155</v>
      </c>
      <c r="F45" s="44">
        <f t="shared" si="6"/>
        <v>1003202477</v>
      </c>
      <c r="G45" s="44">
        <f t="shared" si="6"/>
        <v>1094012423</v>
      </c>
      <c r="H45" s="44">
        <f t="shared" si="6"/>
        <v>-2636460</v>
      </c>
      <c r="I45" s="44">
        <f t="shared" si="6"/>
        <v>-25235735</v>
      </c>
      <c r="J45" s="44">
        <f t="shared" si="6"/>
        <v>1066140228</v>
      </c>
      <c r="K45" s="44">
        <f t="shared" si="6"/>
        <v>12157074</v>
      </c>
      <c r="L45" s="44">
        <f t="shared" si="6"/>
        <v>9878257</v>
      </c>
      <c r="M45" s="44">
        <f t="shared" si="6"/>
        <v>22398363</v>
      </c>
      <c r="N45" s="44">
        <f t="shared" si="6"/>
        <v>44433694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1110573922</v>
      </c>
      <c r="X45" s="44">
        <f t="shared" si="6"/>
        <v>969159913</v>
      </c>
      <c r="Y45" s="44">
        <f t="shared" si="6"/>
        <v>141414009</v>
      </c>
      <c r="Z45" s="45">
        <f>+IF(X45&lt;&gt;0,+(Y45/X45)*100,0)</f>
        <v>14.591400975537461</v>
      </c>
      <c r="AA45" s="46">
        <f>+AA26-AA44</f>
        <v>1003202477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97100100</v>
      </c>
      <c r="D47" s="18"/>
      <c r="E47" s="19">
        <v>44169585</v>
      </c>
      <c r="F47" s="20">
        <v>44602035</v>
      </c>
      <c r="G47" s="20">
        <v>67637790</v>
      </c>
      <c r="H47" s="20">
        <v>-17307965</v>
      </c>
      <c r="I47" s="20">
        <v>-53805375</v>
      </c>
      <c r="J47" s="20">
        <v>-3475550</v>
      </c>
      <c r="K47" s="20">
        <v>10108479</v>
      </c>
      <c r="L47" s="20">
        <v>3548000</v>
      </c>
      <c r="M47" s="20">
        <v>16760518</v>
      </c>
      <c r="N47" s="20">
        <v>30416997</v>
      </c>
      <c r="O47" s="20"/>
      <c r="P47" s="20"/>
      <c r="Q47" s="20"/>
      <c r="R47" s="20"/>
      <c r="S47" s="20"/>
      <c r="T47" s="20"/>
      <c r="U47" s="20"/>
      <c r="V47" s="20"/>
      <c r="W47" s="20">
        <v>26941447</v>
      </c>
      <c r="X47" s="20">
        <v>10559477</v>
      </c>
      <c r="Y47" s="20">
        <v>16381970</v>
      </c>
      <c r="Z47" s="47">
        <v>155.13997520899946</v>
      </c>
      <c r="AA47" s="22">
        <v>44602035</v>
      </c>
    </row>
    <row r="48" spans="1:27" ht="13.5" x14ac:dyDescent="0.25">
      <c r="A48" s="23" t="s">
        <v>73</v>
      </c>
      <c r="B48" s="17" t="s">
        <v>32</v>
      </c>
      <c r="C48" s="18">
        <v>7767368</v>
      </c>
      <c r="D48" s="18"/>
      <c r="E48" s="19"/>
      <c r="F48" s="20"/>
      <c r="G48" s="20">
        <v>7767368</v>
      </c>
      <c r="H48" s="20"/>
      <c r="I48" s="20"/>
      <c r="J48" s="20">
        <v>7767368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7767368</v>
      </c>
      <c r="X48" s="20"/>
      <c r="Y48" s="20">
        <v>7767368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104867468</v>
      </c>
      <c r="D50" s="50">
        <f t="shared" ref="D50:Y50" si="7">SUM(D47:D49)</f>
        <v>0</v>
      </c>
      <c r="E50" s="51">
        <f t="shared" si="7"/>
        <v>44169585</v>
      </c>
      <c r="F50" s="52">
        <f t="shared" si="7"/>
        <v>44602035</v>
      </c>
      <c r="G50" s="52">
        <f t="shared" si="7"/>
        <v>75405158</v>
      </c>
      <c r="H50" s="52">
        <f t="shared" si="7"/>
        <v>-17307965</v>
      </c>
      <c r="I50" s="52">
        <f t="shared" si="7"/>
        <v>-53805375</v>
      </c>
      <c r="J50" s="52">
        <f t="shared" si="7"/>
        <v>4291818</v>
      </c>
      <c r="K50" s="52">
        <f t="shared" si="7"/>
        <v>10108479</v>
      </c>
      <c r="L50" s="52">
        <f t="shared" si="7"/>
        <v>3548000</v>
      </c>
      <c r="M50" s="52">
        <f t="shared" si="7"/>
        <v>16760518</v>
      </c>
      <c r="N50" s="52">
        <f t="shared" si="7"/>
        <v>30416997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34708815</v>
      </c>
      <c r="X50" s="52">
        <f t="shared" si="7"/>
        <v>10559477</v>
      </c>
      <c r="Y50" s="52">
        <f t="shared" si="7"/>
        <v>24149338</v>
      </c>
      <c r="Z50" s="53">
        <f>+IF(X50&lt;&gt;0,+(Y50/X50)*100,0)</f>
        <v>228.69823950561189</v>
      </c>
      <c r="AA50" s="54">
        <f>SUM(AA47:AA49)</f>
        <v>44602035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-21967517</v>
      </c>
      <c r="D6" s="18"/>
      <c r="E6" s="19"/>
      <c r="F6" s="20"/>
      <c r="G6" s="20">
        <v>27879174</v>
      </c>
      <c r="H6" s="20">
        <v>-29927523</v>
      </c>
      <c r="I6" s="20">
        <v>-18639298</v>
      </c>
      <c r="J6" s="20">
        <v>-20687647</v>
      </c>
      <c r="K6" s="20">
        <v>15850921</v>
      </c>
      <c r="L6" s="20">
        <v>1673915</v>
      </c>
      <c r="M6" s="20">
        <v>7421857</v>
      </c>
      <c r="N6" s="20">
        <v>24946693</v>
      </c>
      <c r="O6" s="20"/>
      <c r="P6" s="20"/>
      <c r="Q6" s="20"/>
      <c r="R6" s="20"/>
      <c r="S6" s="20"/>
      <c r="T6" s="20"/>
      <c r="U6" s="20"/>
      <c r="V6" s="20"/>
      <c r="W6" s="20">
        <v>4259046</v>
      </c>
      <c r="X6" s="20"/>
      <c r="Y6" s="20">
        <v>4259046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196352988</v>
      </c>
      <c r="D7" s="18"/>
      <c r="E7" s="19">
        <v>76762815</v>
      </c>
      <c r="F7" s="20">
        <v>83392503</v>
      </c>
      <c r="G7" s="20">
        <v>71777179</v>
      </c>
      <c r="H7" s="20">
        <v>30336028</v>
      </c>
      <c r="I7" s="20">
        <v>15034726</v>
      </c>
      <c r="J7" s="20">
        <v>117147933</v>
      </c>
      <c r="K7" s="20">
        <v>792794</v>
      </c>
      <c r="L7" s="20">
        <v>16011126</v>
      </c>
      <c r="M7" s="20">
        <v>11044195</v>
      </c>
      <c r="N7" s="20">
        <v>27848115</v>
      </c>
      <c r="O7" s="20"/>
      <c r="P7" s="20"/>
      <c r="Q7" s="20"/>
      <c r="R7" s="20"/>
      <c r="S7" s="20"/>
      <c r="T7" s="20"/>
      <c r="U7" s="20"/>
      <c r="V7" s="20"/>
      <c r="W7" s="20">
        <v>144996048</v>
      </c>
      <c r="X7" s="20">
        <v>72924521</v>
      </c>
      <c r="Y7" s="20">
        <v>72071527</v>
      </c>
      <c r="Z7" s="21">
        <v>98.830305652607578</v>
      </c>
      <c r="AA7" s="22">
        <v>83392503</v>
      </c>
    </row>
    <row r="8" spans="1:27" ht="13.5" x14ac:dyDescent="0.25">
      <c r="A8" s="23" t="s">
        <v>36</v>
      </c>
      <c r="B8" s="17" t="s">
        <v>32</v>
      </c>
      <c r="C8" s="18">
        <v>-1411797</v>
      </c>
      <c r="D8" s="18"/>
      <c r="E8" s="19">
        <v>-594721</v>
      </c>
      <c r="F8" s="20">
        <v>1076304</v>
      </c>
      <c r="G8" s="20">
        <v>-649698</v>
      </c>
      <c r="H8" s="20">
        <v>-1119</v>
      </c>
      <c r="I8" s="20">
        <v>-1111</v>
      </c>
      <c r="J8" s="20">
        <v>-651928</v>
      </c>
      <c r="K8" s="20">
        <v>-1094</v>
      </c>
      <c r="L8" s="20">
        <v>-1114</v>
      </c>
      <c r="M8" s="20">
        <v>-1103</v>
      </c>
      <c r="N8" s="20">
        <v>-3311</v>
      </c>
      <c r="O8" s="20"/>
      <c r="P8" s="20"/>
      <c r="Q8" s="20"/>
      <c r="R8" s="20"/>
      <c r="S8" s="20"/>
      <c r="T8" s="20"/>
      <c r="U8" s="20"/>
      <c r="V8" s="20"/>
      <c r="W8" s="20">
        <v>-655239</v>
      </c>
      <c r="X8" s="20">
        <v>1010839</v>
      </c>
      <c r="Y8" s="20">
        <v>-1666078</v>
      </c>
      <c r="Z8" s="21">
        <v>-164.82130190861255</v>
      </c>
      <c r="AA8" s="22">
        <v>1076304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-5767721</v>
      </c>
      <c r="D10" s="18"/>
      <c r="E10" s="19"/>
      <c r="F10" s="20"/>
      <c r="G10" s="20">
        <v>-394468</v>
      </c>
      <c r="H10" s="20">
        <v>-312253</v>
      </c>
      <c r="I10" s="20">
        <v>-1249074</v>
      </c>
      <c r="J10" s="20">
        <v>-1955795</v>
      </c>
      <c r="K10" s="20">
        <v>-743395</v>
      </c>
      <c r="L10" s="20">
        <v>-301372</v>
      </c>
      <c r="M10" s="20">
        <v>-244571</v>
      </c>
      <c r="N10" s="20">
        <v>-1289338</v>
      </c>
      <c r="O10" s="20"/>
      <c r="P10" s="20"/>
      <c r="Q10" s="20"/>
      <c r="R10" s="20"/>
      <c r="S10" s="20"/>
      <c r="T10" s="20"/>
      <c r="U10" s="20"/>
      <c r="V10" s="20"/>
      <c r="W10" s="20">
        <v>-3245133</v>
      </c>
      <c r="X10" s="20"/>
      <c r="Y10" s="20">
        <v>-3245133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-582265</v>
      </c>
      <c r="D11" s="18"/>
      <c r="E11" s="19"/>
      <c r="F11" s="20"/>
      <c r="G11" s="24">
        <v>-610625</v>
      </c>
      <c r="H11" s="24"/>
      <c r="I11" s="24"/>
      <c r="J11" s="20">
        <v>-610625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-610625</v>
      </c>
      <c r="X11" s="20"/>
      <c r="Y11" s="24">
        <v>-610625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166623688</v>
      </c>
      <c r="D13" s="29">
        <f>SUM(D6:D12)</f>
        <v>0</v>
      </c>
      <c r="E13" s="30">
        <f t="shared" si="0"/>
        <v>76168094</v>
      </c>
      <c r="F13" s="31">
        <f t="shared" si="0"/>
        <v>84468807</v>
      </c>
      <c r="G13" s="31">
        <f t="shared" si="0"/>
        <v>98001562</v>
      </c>
      <c r="H13" s="31">
        <f t="shared" si="0"/>
        <v>95133</v>
      </c>
      <c r="I13" s="31">
        <f t="shared" si="0"/>
        <v>-4854757</v>
      </c>
      <c r="J13" s="31">
        <f t="shared" si="0"/>
        <v>93241938</v>
      </c>
      <c r="K13" s="31">
        <f t="shared" si="0"/>
        <v>15899226</v>
      </c>
      <c r="L13" s="31">
        <f t="shared" si="0"/>
        <v>17382555</v>
      </c>
      <c r="M13" s="31">
        <f t="shared" si="0"/>
        <v>18220378</v>
      </c>
      <c r="N13" s="31">
        <f t="shared" si="0"/>
        <v>51502159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144744097</v>
      </c>
      <c r="X13" s="31">
        <f t="shared" si="0"/>
        <v>73935360</v>
      </c>
      <c r="Y13" s="31">
        <f t="shared" si="0"/>
        <v>70808737</v>
      </c>
      <c r="Z13" s="32">
        <f>+IF(X13&lt;&gt;0,+(Y13/X13)*100,0)</f>
        <v>95.771139817267397</v>
      </c>
      <c r="AA13" s="33">
        <f>SUM(AA6:AA12)</f>
        <v>84468807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-40874888</v>
      </c>
      <c r="D17" s="18"/>
      <c r="E17" s="19">
        <v>108808226</v>
      </c>
      <c r="F17" s="20">
        <v>20614501</v>
      </c>
      <c r="G17" s="24">
        <v>6953849</v>
      </c>
      <c r="H17" s="24">
        <v>-13048487</v>
      </c>
      <c r="I17" s="24">
        <v>12505</v>
      </c>
      <c r="J17" s="20">
        <v>-6082133</v>
      </c>
      <c r="K17" s="24">
        <v>81513</v>
      </c>
      <c r="L17" s="24">
        <v>-48145</v>
      </c>
      <c r="M17" s="20">
        <v>-735086</v>
      </c>
      <c r="N17" s="24">
        <v>-701718</v>
      </c>
      <c r="O17" s="24"/>
      <c r="P17" s="24"/>
      <c r="Q17" s="20"/>
      <c r="R17" s="24"/>
      <c r="S17" s="24"/>
      <c r="T17" s="20"/>
      <c r="U17" s="24"/>
      <c r="V17" s="24"/>
      <c r="W17" s="24">
        <v>-6783851</v>
      </c>
      <c r="X17" s="20">
        <v>11913035</v>
      </c>
      <c r="Y17" s="24">
        <v>-18696886</v>
      </c>
      <c r="Z17" s="25">
        <v>-156.94477519792395</v>
      </c>
      <c r="AA17" s="26">
        <v>20614501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-40874888</v>
      </c>
      <c r="D25" s="29">
        <f t="shared" ref="D25:Y25" si="1">SUM(D15:D24)</f>
        <v>0</v>
      </c>
      <c r="E25" s="35">
        <f t="shared" si="1"/>
        <v>108808226</v>
      </c>
      <c r="F25" s="36">
        <f t="shared" si="1"/>
        <v>20614501</v>
      </c>
      <c r="G25" s="36">
        <f t="shared" si="1"/>
        <v>6953849</v>
      </c>
      <c r="H25" s="36">
        <f t="shared" si="1"/>
        <v>-13048487</v>
      </c>
      <c r="I25" s="36">
        <f t="shared" si="1"/>
        <v>12505</v>
      </c>
      <c r="J25" s="36">
        <f t="shared" si="1"/>
        <v>-6082133</v>
      </c>
      <c r="K25" s="36">
        <f t="shared" si="1"/>
        <v>81513</v>
      </c>
      <c r="L25" s="36">
        <f t="shared" si="1"/>
        <v>-48145</v>
      </c>
      <c r="M25" s="36">
        <f t="shared" si="1"/>
        <v>-735086</v>
      </c>
      <c r="N25" s="36">
        <f t="shared" si="1"/>
        <v>-701718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-6783851</v>
      </c>
      <c r="X25" s="36">
        <f t="shared" si="1"/>
        <v>11913035</v>
      </c>
      <c r="Y25" s="36">
        <f t="shared" si="1"/>
        <v>-18696886</v>
      </c>
      <c r="Z25" s="37">
        <f>+IF(X25&lt;&gt;0,+(Y25/X25)*100,0)</f>
        <v>-156.94477519792395</v>
      </c>
      <c r="AA25" s="38">
        <f>SUM(AA15:AA24)</f>
        <v>20614501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125748800</v>
      </c>
      <c r="D26" s="29">
        <f>+D13+D25</f>
        <v>0</v>
      </c>
      <c r="E26" s="30">
        <f t="shared" si="2"/>
        <v>184976320</v>
      </c>
      <c r="F26" s="31">
        <f t="shared" si="2"/>
        <v>105083308</v>
      </c>
      <c r="G26" s="31">
        <f t="shared" si="2"/>
        <v>104955411</v>
      </c>
      <c r="H26" s="31">
        <f t="shared" si="2"/>
        <v>-12953354</v>
      </c>
      <c r="I26" s="31">
        <f t="shared" si="2"/>
        <v>-4842252</v>
      </c>
      <c r="J26" s="31">
        <f t="shared" si="2"/>
        <v>87159805</v>
      </c>
      <c r="K26" s="31">
        <f t="shared" si="2"/>
        <v>15980739</v>
      </c>
      <c r="L26" s="31">
        <f t="shared" si="2"/>
        <v>17334410</v>
      </c>
      <c r="M26" s="31">
        <f t="shared" si="2"/>
        <v>17485292</v>
      </c>
      <c r="N26" s="31">
        <f t="shared" si="2"/>
        <v>50800441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137960246</v>
      </c>
      <c r="X26" s="31">
        <f t="shared" si="2"/>
        <v>85848395</v>
      </c>
      <c r="Y26" s="31">
        <f t="shared" si="2"/>
        <v>52111851</v>
      </c>
      <c r="Z26" s="32">
        <f>+IF(X26&lt;&gt;0,+(Y26/X26)*100,0)</f>
        <v>60.702184356504276</v>
      </c>
      <c r="AA26" s="33">
        <f>+AA13+AA25</f>
        <v>105083308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-24023171</v>
      </c>
      <c r="D32" s="18"/>
      <c r="E32" s="19">
        <v>-32225427</v>
      </c>
      <c r="F32" s="20">
        <v>-25072576</v>
      </c>
      <c r="G32" s="20">
        <v>-24115320</v>
      </c>
      <c r="H32" s="20">
        <v>-1247328</v>
      </c>
      <c r="I32" s="20">
        <v>-488480</v>
      </c>
      <c r="J32" s="20">
        <v>-25851128</v>
      </c>
      <c r="K32" s="20">
        <v>96730</v>
      </c>
      <c r="L32" s="20">
        <v>-299370</v>
      </c>
      <c r="M32" s="20">
        <v>254707</v>
      </c>
      <c r="N32" s="20">
        <v>52067</v>
      </c>
      <c r="O32" s="20"/>
      <c r="P32" s="20"/>
      <c r="Q32" s="20"/>
      <c r="R32" s="20"/>
      <c r="S32" s="20"/>
      <c r="T32" s="20"/>
      <c r="U32" s="20"/>
      <c r="V32" s="20"/>
      <c r="W32" s="20">
        <v>-25799061</v>
      </c>
      <c r="X32" s="20">
        <v>-25424715</v>
      </c>
      <c r="Y32" s="20">
        <v>-374346</v>
      </c>
      <c r="Z32" s="21">
        <v>1.472370486748819</v>
      </c>
      <c r="AA32" s="22">
        <v>-25072576</v>
      </c>
    </row>
    <row r="33" spans="1:27" ht="13.5" x14ac:dyDescent="0.25">
      <c r="A33" s="23" t="s">
        <v>60</v>
      </c>
      <c r="B33" s="17" t="s">
        <v>32</v>
      </c>
      <c r="C33" s="18">
        <v>-21555820</v>
      </c>
      <c r="D33" s="18"/>
      <c r="E33" s="19"/>
      <c r="F33" s="20"/>
      <c r="G33" s="20">
        <v>-1843541</v>
      </c>
      <c r="H33" s="20">
        <v>-92879</v>
      </c>
      <c r="I33" s="20">
        <v>-1521654</v>
      </c>
      <c r="J33" s="20">
        <v>-3458074</v>
      </c>
      <c r="K33" s="20">
        <v>-627472</v>
      </c>
      <c r="L33" s="20">
        <v>-869375</v>
      </c>
      <c r="M33" s="20">
        <v>-178595</v>
      </c>
      <c r="N33" s="20">
        <v>-1675442</v>
      </c>
      <c r="O33" s="20"/>
      <c r="P33" s="20"/>
      <c r="Q33" s="20"/>
      <c r="R33" s="20"/>
      <c r="S33" s="20"/>
      <c r="T33" s="20"/>
      <c r="U33" s="20"/>
      <c r="V33" s="20"/>
      <c r="W33" s="20">
        <v>-5133516</v>
      </c>
      <c r="X33" s="20"/>
      <c r="Y33" s="20">
        <v>-5133516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-45578991</v>
      </c>
      <c r="D37" s="29">
        <f t="shared" ref="D37:Y37" si="3">SUM(D29:D36)</f>
        <v>0</v>
      </c>
      <c r="E37" s="30">
        <f t="shared" si="3"/>
        <v>-32225427</v>
      </c>
      <c r="F37" s="31">
        <f t="shared" si="3"/>
        <v>-25072576</v>
      </c>
      <c r="G37" s="31">
        <f t="shared" si="3"/>
        <v>-25958861</v>
      </c>
      <c r="H37" s="31">
        <f t="shared" si="3"/>
        <v>-1340207</v>
      </c>
      <c r="I37" s="31">
        <f t="shared" si="3"/>
        <v>-2010134</v>
      </c>
      <c r="J37" s="31">
        <f t="shared" si="3"/>
        <v>-29309202</v>
      </c>
      <c r="K37" s="31">
        <f t="shared" si="3"/>
        <v>-530742</v>
      </c>
      <c r="L37" s="31">
        <f t="shared" si="3"/>
        <v>-1168745</v>
      </c>
      <c r="M37" s="31">
        <f t="shared" si="3"/>
        <v>76112</v>
      </c>
      <c r="N37" s="31">
        <f t="shared" si="3"/>
        <v>-1623375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-30932577</v>
      </c>
      <c r="X37" s="31">
        <f t="shared" si="3"/>
        <v>-25424715</v>
      </c>
      <c r="Y37" s="31">
        <f t="shared" si="3"/>
        <v>-5507862</v>
      </c>
      <c r="Z37" s="32">
        <f>+IF(X37&lt;&gt;0,+(Y37/X37)*100,0)</f>
        <v>21.663416876059376</v>
      </c>
      <c r="AA37" s="33">
        <f>SUM(AA29:AA36)</f>
        <v>-25072576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-45578991</v>
      </c>
      <c r="D44" s="29">
        <f>+D37+D43</f>
        <v>0</v>
      </c>
      <c r="E44" s="30">
        <f t="shared" si="5"/>
        <v>-32225427</v>
      </c>
      <c r="F44" s="31">
        <f t="shared" si="5"/>
        <v>-25072576</v>
      </c>
      <c r="G44" s="31">
        <f t="shared" si="5"/>
        <v>-25958861</v>
      </c>
      <c r="H44" s="31">
        <f t="shared" si="5"/>
        <v>-1340207</v>
      </c>
      <c r="I44" s="31">
        <f t="shared" si="5"/>
        <v>-2010134</v>
      </c>
      <c r="J44" s="31">
        <f t="shared" si="5"/>
        <v>-29309202</v>
      </c>
      <c r="K44" s="31">
        <f t="shared" si="5"/>
        <v>-530742</v>
      </c>
      <c r="L44" s="31">
        <f t="shared" si="5"/>
        <v>-1168745</v>
      </c>
      <c r="M44" s="31">
        <f t="shared" si="5"/>
        <v>76112</v>
      </c>
      <c r="N44" s="31">
        <f t="shared" si="5"/>
        <v>-1623375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-30932577</v>
      </c>
      <c r="X44" s="31">
        <f t="shared" si="5"/>
        <v>-25424715</v>
      </c>
      <c r="Y44" s="31">
        <f t="shared" si="5"/>
        <v>-5507862</v>
      </c>
      <c r="Z44" s="32">
        <f>+IF(X44&lt;&gt;0,+(Y44/X44)*100,0)</f>
        <v>21.663416876059376</v>
      </c>
      <c r="AA44" s="33">
        <f>+AA37+AA43</f>
        <v>-25072576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171327791</v>
      </c>
      <c r="D45" s="42">
        <f t="shared" si="6"/>
        <v>0</v>
      </c>
      <c r="E45" s="43">
        <f t="shared" si="6"/>
        <v>217201747</v>
      </c>
      <c r="F45" s="44">
        <f t="shared" si="6"/>
        <v>130155884</v>
      </c>
      <c r="G45" s="44">
        <f t="shared" si="6"/>
        <v>130914272</v>
      </c>
      <c r="H45" s="44">
        <f t="shared" si="6"/>
        <v>-11613147</v>
      </c>
      <c r="I45" s="44">
        <f t="shared" si="6"/>
        <v>-2832118</v>
      </c>
      <c r="J45" s="44">
        <f t="shared" si="6"/>
        <v>116469007</v>
      </c>
      <c r="K45" s="44">
        <f t="shared" si="6"/>
        <v>16511481</v>
      </c>
      <c r="L45" s="44">
        <f t="shared" si="6"/>
        <v>18503155</v>
      </c>
      <c r="M45" s="44">
        <f t="shared" si="6"/>
        <v>17409180</v>
      </c>
      <c r="N45" s="44">
        <f t="shared" si="6"/>
        <v>52423816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168892823</v>
      </c>
      <c r="X45" s="44">
        <f t="shared" si="6"/>
        <v>111273110</v>
      </c>
      <c r="Y45" s="44">
        <f t="shared" si="6"/>
        <v>57619713</v>
      </c>
      <c r="Z45" s="45">
        <f>+IF(X45&lt;&gt;0,+(Y45/X45)*100,0)</f>
        <v>51.782243706498363</v>
      </c>
      <c r="AA45" s="46">
        <f>+AA26-AA44</f>
        <v>130155884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-516579483</v>
      </c>
      <c r="D6" s="18"/>
      <c r="E6" s="19">
        <v>-31352174</v>
      </c>
      <c r="F6" s="20">
        <v>-31352174</v>
      </c>
      <c r="G6" s="20">
        <v>-512076144</v>
      </c>
      <c r="H6" s="20">
        <v>-47097097</v>
      </c>
      <c r="I6" s="20">
        <v>-42499528</v>
      </c>
      <c r="J6" s="20">
        <v>-601672769</v>
      </c>
      <c r="K6" s="20">
        <v>-20597424</v>
      </c>
      <c r="L6" s="20">
        <v>-18288624</v>
      </c>
      <c r="M6" s="20">
        <v>2379440</v>
      </c>
      <c r="N6" s="20">
        <v>-36506608</v>
      </c>
      <c r="O6" s="20"/>
      <c r="P6" s="20"/>
      <c r="Q6" s="20"/>
      <c r="R6" s="20"/>
      <c r="S6" s="20"/>
      <c r="T6" s="20"/>
      <c r="U6" s="20"/>
      <c r="V6" s="20"/>
      <c r="W6" s="20">
        <v>-638179377</v>
      </c>
      <c r="X6" s="20">
        <v>-15676058</v>
      </c>
      <c r="Y6" s="20">
        <v>-622503319</v>
      </c>
      <c r="Z6" s="21">
        <v>3971.0450101677347</v>
      </c>
      <c r="AA6" s="22">
        <v>-31352174</v>
      </c>
    </row>
    <row r="7" spans="1:27" ht="13.5" x14ac:dyDescent="0.25">
      <c r="A7" s="23" t="s">
        <v>35</v>
      </c>
      <c r="B7" s="17" t="s">
        <v>32</v>
      </c>
      <c r="C7" s="18">
        <v>356554632</v>
      </c>
      <c r="D7" s="18"/>
      <c r="E7" s="19">
        <v>421613898</v>
      </c>
      <c r="F7" s="20">
        <v>421613898</v>
      </c>
      <c r="G7" s="20">
        <v>388945347</v>
      </c>
      <c r="H7" s="20">
        <v>33272695</v>
      </c>
      <c r="I7" s="20">
        <v>29047900</v>
      </c>
      <c r="J7" s="20">
        <v>451265942</v>
      </c>
      <c r="K7" s="20">
        <v>19648323</v>
      </c>
      <c r="L7" s="20">
        <v>17688544</v>
      </c>
      <c r="M7" s="20">
        <v>18312462</v>
      </c>
      <c r="N7" s="20">
        <v>55649329</v>
      </c>
      <c r="O7" s="20"/>
      <c r="P7" s="20"/>
      <c r="Q7" s="20"/>
      <c r="R7" s="20"/>
      <c r="S7" s="20"/>
      <c r="T7" s="20"/>
      <c r="U7" s="20"/>
      <c r="V7" s="20"/>
      <c r="W7" s="20">
        <v>506915271</v>
      </c>
      <c r="X7" s="20">
        <v>210806886</v>
      </c>
      <c r="Y7" s="20">
        <v>296108385</v>
      </c>
      <c r="Z7" s="21">
        <v>140.46428492852934</v>
      </c>
      <c r="AA7" s="22">
        <v>421613898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>
        <v>99020</v>
      </c>
      <c r="H8" s="20">
        <v>99020</v>
      </c>
      <c r="I8" s="20">
        <v>97713</v>
      </c>
      <c r="J8" s="20">
        <v>295753</v>
      </c>
      <c r="K8" s="20">
        <v>91279</v>
      </c>
      <c r="L8" s="20">
        <v>87862</v>
      </c>
      <c r="M8" s="20">
        <v>94772</v>
      </c>
      <c r="N8" s="20">
        <v>273913</v>
      </c>
      <c r="O8" s="20"/>
      <c r="P8" s="20"/>
      <c r="Q8" s="20"/>
      <c r="R8" s="20"/>
      <c r="S8" s="20"/>
      <c r="T8" s="20"/>
      <c r="U8" s="20"/>
      <c r="V8" s="20"/>
      <c r="W8" s="20">
        <v>569666</v>
      </c>
      <c r="X8" s="20"/>
      <c r="Y8" s="20">
        <v>569666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-16532359</v>
      </c>
      <c r="D10" s="18"/>
      <c r="E10" s="19">
        <v>-6732238</v>
      </c>
      <c r="F10" s="20">
        <v>-6732238</v>
      </c>
      <c r="G10" s="20">
        <v>-16942484</v>
      </c>
      <c r="H10" s="20">
        <v>-406260</v>
      </c>
      <c r="I10" s="20">
        <v>-287634</v>
      </c>
      <c r="J10" s="20">
        <v>-17636378</v>
      </c>
      <c r="K10" s="20">
        <v>-1874775</v>
      </c>
      <c r="L10" s="20">
        <v>-369761</v>
      </c>
      <c r="M10" s="20">
        <v>-366320</v>
      </c>
      <c r="N10" s="20">
        <v>-2610856</v>
      </c>
      <c r="O10" s="20"/>
      <c r="P10" s="20"/>
      <c r="Q10" s="20"/>
      <c r="R10" s="20"/>
      <c r="S10" s="20"/>
      <c r="T10" s="20"/>
      <c r="U10" s="20"/>
      <c r="V10" s="20"/>
      <c r="W10" s="20">
        <v>-20247234</v>
      </c>
      <c r="X10" s="20">
        <v>-3366126</v>
      </c>
      <c r="Y10" s="20">
        <v>-16881108</v>
      </c>
      <c r="Z10" s="21">
        <v>501.49958735947496</v>
      </c>
      <c r="AA10" s="22">
        <v>-6732238</v>
      </c>
    </row>
    <row r="11" spans="1:27" ht="13.5" x14ac:dyDescent="0.25">
      <c r="A11" s="23" t="s">
        <v>39</v>
      </c>
      <c r="B11" s="17" t="s">
        <v>32</v>
      </c>
      <c r="C11" s="18">
        <v>128942738</v>
      </c>
      <c r="D11" s="18"/>
      <c r="E11" s="19"/>
      <c r="F11" s="20"/>
      <c r="G11" s="24">
        <v>128976484</v>
      </c>
      <c r="H11" s="24">
        <v>7211446</v>
      </c>
      <c r="I11" s="24">
        <v>6397741</v>
      </c>
      <c r="J11" s="20">
        <v>142585671</v>
      </c>
      <c r="K11" s="24">
        <v>3531722</v>
      </c>
      <c r="L11" s="24">
        <v>3178573</v>
      </c>
      <c r="M11" s="20">
        <v>219303</v>
      </c>
      <c r="N11" s="24">
        <v>6929598</v>
      </c>
      <c r="O11" s="24"/>
      <c r="P11" s="24"/>
      <c r="Q11" s="20"/>
      <c r="R11" s="24"/>
      <c r="S11" s="24"/>
      <c r="T11" s="20"/>
      <c r="U11" s="24"/>
      <c r="V11" s="24"/>
      <c r="W11" s="24">
        <v>149515269</v>
      </c>
      <c r="X11" s="20"/>
      <c r="Y11" s="24">
        <v>149515269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-47614472</v>
      </c>
      <c r="D13" s="29">
        <f>SUM(D6:D12)</f>
        <v>0</v>
      </c>
      <c r="E13" s="30">
        <f t="shared" si="0"/>
        <v>383529486</v>
      </c>
      <c r="F13" s="31">
        <f t="shared" si="0"/>
        <v>383529486</v>
      </c>
      <c r="G13" s="31">
        <f t="shared" si="0"/>
        <v>-10997777</v>
      </c>
      <c r="H13" s="31">
        <f t="shared" si="0"/>
        <v>-6920196</v>
      </c>
      <c r="I13" s="31">
        <f t="shared" si="0"/>
        <v>-7243808</v>
      </c>
      <c r="J13" s="31">
        <f t="shared" si="0"/>
        <v>-25161781</v>
      </c>
      <c r="K13" s="31">
        <f t="shared" si="0"/>
        <v>799125</v>
      </c>
      <c r="L13" s="31">
        <f t="shared" si="0"/>
        <v>2296594</v>
      </c>
      <c r="M13" s="31">
        <f t="shared" si="0"/>
        <v>20639657</v>
      </c>
      <c r="N13" s="31">
        <f t="shared" si="0"/>
        <v>23735376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-1426405</v>
      </c>
      <c r="X13" s="31">
        <f t="shared" si="0"/>
        <v>191764702</v>
      </c>
      <c r="Y13" s="31">
        <f t="shared" si="0"/>
        <v>-193191107</v>
      </c>
      <c r="Z13" s="32">
        <f>+IF(X13&lt;&gt;0,+(Y13/X13)*100,0)</f>
        <v>-100.74383084328001</v>
      </c>
      <c r="AA13" s="33">
        <f>SUM(AA6:AA12)</f>
        <v>383529486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13843755</v>
      </c>
      <c r="D17" s="18"/>
      <c r="E17" s="19">
        <v>26210516</v>
      </c>
      <c r="F17" s="20">
        <v>26210516</v>
      </c>
      <c r="G17" s="24">
        <v>14680118</v>
      </c>
      <c r="H17" s="24">
        <v>4750</v>
      </c>
      <c r="I17" s="24">
        <v>440517</v>
      </c>
      <c r="J17" s="20">
        <v>15125385</v>
      </c>
      <c r="K17" s="24">
        <v>1020673</v>
      </c>
      <c r="L17" s="24">
        <v>186604</v>
      </c>
      <c r="M17" s="20"/>
      <c r="N17" s="24">
        <v>1207277</v>
      </c>
      <c r="O17" s="24"/>
      <c r="P17" s="24"/>
      <c r="Q17" s="20"/>
      <c r="R17" s="24"/>
      <c r="S17" s="24"/>
      <c r="T17" s="20"/>
      <c r="U17" s="24"/>
      <c r="V17" s="24"/>
      <c r="W17" s="24">
        <v>16332662</v>
      </c>
      <c r="X17" s="20">
        <v>13105208</v>
      </c>
      <c r="Y17" s="24">
        <v>3227454</v>
      </c>
      <c r="Z17" s="25">
        <v>24.62726268823814</v>
      </c>
      <c r="AA17" s="26">
        <v>26210516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>
        <v>-144</v>
      </c>
      <c r="F21" s="20">
        <v>-144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-72</v>
      </c>
      <c r="Y21" s="20">
        <v>72</v>
      </c>
      <c r="Z21" s="21">
        <v>-100</v>
      </c>
      <c r="AA21" s="22">
        <v>-144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13843755</v>
      </c>
      <c r="D25" s="29">
        <f t="shared" ref="D25:Y25" si="1">SUM(D15:D24)</f>
        <v>0</v>
      </c>
      <c r="E25" s="35">
        <f t="shared" si="1"/>
        <v>26210372</v>
      </c>
      <c r="F25" s="36">
        <f t="shared" si="1"/>
        <v>26210372</v>
      </c>
      <c r="G25" s="36">
        <f t="shared" si="1"/>
        <v>14680118</v>
      </c>
      <c r="H25" s="36">
        <f t="shared" si="1"/>
        <v>4750</v>
      </c>
      <c r="I25" s="36">
        <f t="shared" si="1"/>
        <v>440517</v>
      </c>
      <c r="J25" s="36">
        <f t="shared" si="1"/>
        <v>15125385</v>
      </c>
      <c r="K25" s="36">
        <f t="shared" si="1"/>
        <v>1020673</v>
      </c>
      <c r="L25" s="36">
        <f t="shared" si="1"/>
        <v>186604</v>
      </c>
      <c r="M25" s="36">
        <f t="shared" si="1"/>
        <v>0</v>
      </c>
      <c r="N25" s="36">
        <f t="shared" si="1"/>
        <v>1207277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16332662</v>
      </c>
      <c r="X25" s="36">
        <f t="shared" si="1"/>
        <v>13105136</v>
      </c>
      <c r="Y25" s="36">
        <f t="shared" si="1"/>
        <v>3227526</v>
      </c>
      <c r="Z25" s="37">
        <f>+IF(X25&lt;&gt;0,+(Y25/X25)*100,0)</f>
        <v>24.627947394059856</v>
      </c>
      <c r="AA25" s="38">
        <f>SUM(AA15:AA24)</f>
        <v>26210372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-33770717</v>
      </c>
      <c r="D26" s="29">
        <f>+D13+D25</f>
        <v>0</v>
      </c>
      <c r="E26" s="30">
        <f t="shared" si="2"/>
        <v>409739858</v>
      </c>
      <c r="F26" s="31">
        <f t="shared" si="2"/>
        <v>409739858</v>
      </c>
      <c r="G26" s="31">
        <f t="shared" si="2"/>
        <v>3682341</v>
      </c>
      <c r="H26" s="31">
        <f t="shared" si="2"/>
        <v>-6915446</v>
      </c>
      <c r="I26" s="31">
        <f t="shared" si="2"/>
        <v>-6803291</v>
      </c>
      <c r="J26" s="31">
        <f t="shared" si="2"/>
        <v>-10036396</v>
      </c>
      <c r="K26" s="31">
        <f t="shared" si="2"/>
        <v>1819798</v>
      </c>
      <c r="L26" s="31">
        <f t="shared" si="2"/>
        <v>2483198</v>
      </c>
      <c r="M26" s="31">
        <f t="shared" si="2"/>
        <v>20639657</v>
      </c>
      <c r="N26" s="31">
        <f t="shared" si="2"/>
        <v>24942653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14906257</v>
      </c>
      <c r="X26" s="31">
        <f t="shared" si="2"/>
        <v>204869838</v>
      </c>
      <c r="Y26" s="31">
        <f t="shared" si="2"/>
        <v>-189963581</v>
      </c>
      <c r="Z26" s="32">
        <f>+IF(X26&lt;&gt;0,+(Y26/X26)*100,0)</f>
        <v>-92.724035345798441</v>
      </c>
      <c r="AA26" s="33">
        <f>+AA13+AA25</f>
        <v>409739858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351905126</v>
      </c>
      <c r="D32" s="18"/>
      <c r="E32" s="19">
        <v>406834528</v>
      </c>
      <c r="F32" s="20">
        <v>406834528</v>
      </c>
      <c r="G32" s="20">
        <v>352723792</v>
      </c>
      <c r="H32" s="20">
        <v>1127811</v>
      </c>
      <c r="I32" s="20">
        <v>1241012</v>
      </c>
      <c r="J32" s="20">
        <v>355092615</v>
      </c>
      <c r="K32" s="20">
        <v>1184117</v>
      </c>
      <c r="L32" s="20">
        <v>1150612</v>
      </c>
      <c r="M32" s="20">
        <v>1244625</v>
      </c>
      <c r="N32" s="20">
        <v>3579354</v>
      </c>
      <c r="O32" s="20"/>
      <c r="P32" s="20"/>
      <c r="Q32" s="20"/>
      <c r="R32" s="20"/>
      <c r="S32" s="20"/>
      <c r="T32" s="20"/>
      <c r="U32" s="20"/>
      <c r="V32" s="20"/>
      <c r="W32" s="20">
        <v>358671969</v>
      </c>
      <c r="X32" s="20">
        <v>203417238</v>
      </c>
      <c r="Y32" s="20">
        <v>155254731</v>
      </c>
      <c r="Z32" s="21">
        <v>76.323291244373308</v>
      </c>
      <c r="AA32" s="22">
        <v>406834528</v>
      </c>
    </row>
    <row r="33" spans="1:27" ht="13.5" x14ac:dyDescent="0.25">
      <c r="A33" s="23" t="s">
        <v>60</v>
      </c>
      <c r="B33" s="17" t="s">
        <v>32</v>
      </c>
      <c r="C33" s="18">
        <v>-11414739</v>
      </c>
      <c r="D33" s="18"/>
      <c r="E33" s="19">
        <v>-608696</v>
      </c>
      <c r="F33" s="20">
        <v>-608696</v>
      </c>
      <c r="G33" s="20">
        <v>-11414739</v>
      </c>
      <c r="H33" s="20"/>
      <c r="I33" s="20"/>
      <c r="J33" s="20">
        <v>-11414739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-11414739</v>
      </c>
      <c r="X33" s="20">
        <v>-304350</v>
      </c>
      <c r="Y33" s="20">
        <v>-11110389</v>
      </c>
      <c r="Z33" s="21">
        <v>3650.530310497782</v>
      </c>
      <c r="AA33" s="22">
        <v>-608696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786236</v>
      </c>
      <c r="F34" s="20">
        <v>786236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393120</v>
      </c>
      <c r="Y34" s="20">
        <v>-393120</v>
      </c>
      <c r="Z34" s="21">
        <v>-100</v>
      </c>
      <c r="AA34" s="22">
        <v>786236</v>
      </c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340490387</v>
      </c>
      <c r="D37" s="29">
        <f t="shared" ref="D37:Y37" si="3">SUM(D29:D36)</f>
        <v>0</v>
      </c>
      <c r="E37" s="30">
        <f t="shared" si="3"/>
        <v>407012068</v>
      </c>
      <c r="F37" s="31">
        <f t="shared" si="3"/>
        <v>407012068</v>
      </c>
      <c r="G37" s="31">
        <f t="shared" si="3"/>
        <v>341309053</v>
      </c>
      <c r="H37" s="31">
        <f t="shared" si="3"/>
        <v>1127811</v>
      </c>
      <c r="I37" s="31">
        <f t="shared" si="3"/>
        <v>1241012</v>
      </c>
      <c r="J37" s="31">
        <f t="shared" si="3"/>
        <v>343677876</v>
      </c>
      <c r="K37" s="31">
        <f t="shared" si="3"/>
        <v>1184117</v>
      </c>
      <c r="L37" s="31">
        <f t="shared" si="3"/>
        <v>1150612</v>
      </c>
      <c r="M37" s="31">
        <f t="shared" si="3"/>
        <v>1244625</v>
      </c>
      <c r="N37" s="31">
        <f t="shared" si="3"/>
        <v>3579354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347257230</v>
      </c>
      <c r="X37" s="31">
        <f t="shared" si="3"/>
        <v>203506008</v>
      </c>
      <c r="Y37" s="31">
        <f t="shared" si="3"/>
        <v>143751222</v>
      </c>
      <c r="Z37" s="32">
        <f>+IF(X37&lt;&gt;0,+(Y37/X37)*100,0)</f>
        <v>70.637335680035548</v>
      </c>
      <c r="AA37" s="33">
        <f>SUM(AA29:AA36)</f>
        <v>407012068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>
        <v>257309</v>
      </c>
      <c r="F39" s="20">
        <v>257309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>
        <v>128652</v>
      </c>
      <c r="Y39" s="20">
        <v>-128652</v>
      </c>
      <c r="Z39" s="21">
        <v>-100</v>
      </c>
      <c r="AA39" s="22">
        <v>257309</v>
      </c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257309</v>
      </c>
      <c r="F43" s="36">
        <f t="shared" si="4"/>
        <v>257309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128652</v>
      </c>
      <c r="Y43" s="36">
        <f t="shared" si="4"/>
        <v>-128652</v>
      </c>
      <c r="Z43" s="37">
        <f>+IF(X43&lt;&gt;0,+(Y43/X43)*100,0)</f>
        <v>-100</v>
      </c>
      <c r="AA43" s="38">
        <f>SUM(AA39:AA42)</f>
        <v>257309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340490387</v>
      </c>
      <c r="D44" s="29">
        <f>+D37+D43</f>
        <v>0</v>
      </c>
      <c r="E44" s="30">
        <f t="shared" si="5"/>
        <v>407269377</v>
      </c>
      <c r="F44" s="31">
        <f t="shared" si="5"/>
        <v>407269377</v>
      </c>
      <c r="G44" s="31">
        <f t="shared" si="5"/>
        <v>341309053</v>
      </c>
      <c r="H44" s="31">
        <f t="shared" si="5"/>
        <v>1127811</v>
      </c>
      <c r="I44" s="31">
        <f t="shared" si="5"/>
        <v>1241012</v>
      </c>
      <c r="J44" s="31">
        <f t="shared" si="5"/>
        <v>343677876</v>
      </c>
      <c r="K44" s="31">
        <f t="shared" si="5"/>
        <v>1184117</v>
      </c>
      <c r="L44" s="31">
        <f t="shared" si="5"/>
        <v>1150612</v>
      </c>
      <c r="M44" s="31">
        <f t="shared" si="5"/>
        <v>1244625</v>
      </c>
      <c r="N44" s="31">
        <f t="shared" si="5"/>
        <v>3579354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347257230</v>
      </c>
      <c r="X44" s="31">
        <f t="shared" si="5"/>
        <v>203634660</v>
      </c>
      <c r="Y44" s="31">
        <f t="shared" si="5"/>
        <v>143622570</v>
      </c>
      <c r="Z44" s="32">
        <f>+IF(X44&lt;&gt;0,+(Y44/X44)*100,0)</f>
        <v>70.529530680091483</v>
      </c>
      <c r="AA44" s="33">
        <f>+AA37+AA43</f>
        <v>407269377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-374261104</v>
      </c>
      <c r="D45" s="42">
        <f t="shared" si="6"/>
        <v>0</v>
      </c>
      <c r="E45" s="43">
        <f t="shared" si="6"/>
        <v>2470481</v>
      </c>
      <c r="F45" s="44">
        <f t="shared" si="6"/>
        <v>2470481</v>
      </c>
      <c r="G45" s="44">
        <f t="shared" si="6"/>
        <v>-337626712</v>
      </c>
      <c r="H45" s="44">
        <f t="shared" si="6"/>
        <v>-8043257</v>
      </c>
      <c r="I45" s="44">
        <f t="shared" si="6"/>
        <v>-8044303</v>
      </c>
      <c r="J45" s="44">
        <f t="shared" si="6"/>
        <v>-353714272</v>
      </c>
      <c r="K45" s="44">
        <f t="shared" si="6"/>
        <v>635681</v>
      </c>
      <c r="L45" s="44">
        <f t="shared" si="6"/>
        <v>1332586</v>
      </c>
      <c r="M45" s="44">
        <f t="shared" si="6"/>
        <v>19395032</v>
      </c>
      <c r="N45" s="44">
        <f t="shared" si="6"/>
        <v>21363299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-332350973</v>
      </c>
      <c r="X45" s="44">
        <f t="shared" si="6"/>
        <v>1235178</v>
      </c>
      <c r="Y45" s="44">
        <f t="shared" si="6"/>
        <v>-333586151</v>
      </c>
      <c r="Z45" s="45">
        <f>+IF(X45&lt;&gt;0,+(Y45/X45)*100,0)</f>
        <v>-27007.131846584052</v>
      </c>
      <c r="AA45" s="46">
        <f>+AA26-AA44</f>
        <v>2470481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74171874</v>
      </c>
      <c r="D47" s="18"/>
      <c r="E47" s="19"/>
      <c r="F47" s="20"/>
      <c r="G47" s="20">
        <v>110198378</v>
      </c>
      <c r="H47" s="20">
        <v>26620371</v>
      </c>
      <c r="I47" s="20"/>
      <c r="J47" s="20">
        <v>136818749</v>
      </c>
      <c r="K47" s="20"/>
      <c r="L47" s="20">
        <v>150519</v>
      </c>
      <c r="M47" s="20">
        <v>825390</v>
      </c>
      <c r="N47" s="20">
        <v>975909</v>
      </c>
      <c r="O47" s="20"/>
      <c r="P47" s="20"/>
      <c r="Q47" s="20"/>
      <c r="R47" s="20"/>
      <c r="S47" s="20"/>
      <c r="T47" s="20"/>
      <c r="U47" s="20"/>
      <c r="V47" s="20"/>
      <c r="W47" s="20">
        <v>137794658</v>
      </c>
      <c r="X47" s="20"/>
      <c r="Y47" s="20">
        <v>137794658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>
        <v>-7730312</v>
      </c>
      <c r="D48" s="18"/>
      <c r="E48" s="19"/>
      <c r="F48" s="20"/>
      <c r="G48" s="20">
        <v>-8370578</v>
      </c>
      <c r="H48" s="20"/>
      <c r="I48" s="20"/>
      <c r="J48" s="20">
        <v>-8370578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-8370578</v>
      </c>
      <c r="X48" s="20"/>
      <c r="Y48" s="20">
        <v>-8370578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66441562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101827800</v>
      </c>
      <c r="H50" s="52">
        <f t="shared" si="7"/>
        <v>26620371</v>
      </c>
      <c r="I50" s="52">
        <f t="shared" si="7"/>
        <v>0</v>
      </c>
      <c r="J50" s="52">
        <f t="shared" si="7"/>
        <v>128448171</v>
      </c>
      <c r="K50" s="52">
        <f t="shared" si="7"/>
        <v>0</v>
      </c>
      <c r="L50" s="52">
        <f t="shared" si="7"/>
        <v>150519</v>
      </c>
      <c r="M50" s="52">
        <f t="shared" si="7"/>
        <v>825390</v>
      </c>
      <c r="N50" s="52">
        <f t="shared" si="7"/>
        <v>975909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129424080</v>
      </c>
      <c r="X50" s="52">
        <f t="shared" si="7"/>
        <v>0</v>
      </c>
      <c r="Y50" s="52">
        <f t="shared" si="7"/>
        <v>129424080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1241447354</v>
      </c>
      <c r="D17" s="18"/>
      <c r="E17" s="19">
        <v>35761884</v>
      </c>
      <c r="F17" s="20">
        <v>44110019</v>
      </c>
      <c r="G17" s="24">
        <v>1249442032</v>
      </c>
      <c r="H17" s="24">
        <v>-14514917</v>
      </c>
      <c r="I17" s="24">
        <v>7411434</v>
      </c>
      <c r="J17" s="20">
        <v>1242338549</v>
      </c>
      <c r="K17" s="24">
        <v>3928675</v>
      </c>
      <c r="L17" s="24">
        <v>2146394</v>
      </c>
      <c r="M17" s="20">
        <v>-2245480</v>
      </c>
      <c r="N17" s="24">
        <v>3829589</v>
      </c>
      <c r="O17" s="24"/>
      <c r="P17" s="24"/>
      <c r="Q17" s="20"/>
      <c r="R17" s="24"/>
      <c r="S17" s="24"/>
      <c r="T17" s="20"/>
      <c r="U17" s="24"/>
      <c r="V17" s="24"/>
      <c r="W17" s="24">
        <v>1246168138</v>
      </c>
      <c r="X17" s="20">
        <v>16406884</v>
      </c>
      <c r="Y17" s="24">
        <v>1229761254</v>
      </c>
      <c r="Z17" s="25">
        <v>7495.3979926962365</v>
      </c>
      <c r="AA17" s="26">
        <v>44110019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1241447354</v>
      </c>
      <c r="D25" s="29">
        <f t="shared" ref="D25:Y25" si="1">SUM(D15:D24)</f>
        <v>0</v>
      </c>
      <c r="E25" s="35">
        <f t="shared" si="1"/>
        <v>35761884</v>
      </c>
      <c r="F25" s="36">
        <f t="shared" si="1"/>
        <v>44110019</v>
      </c>
      <c r="G25" s="36">
        <f t="shared" si="1"/>
        <v>1249442032</v>
      </c>
      <c r="H25" s="36">
        <f t="shared" si="1"/>
        <v>-14514917</v>
      </c>
      <c r="I25" s="36">
        <f t="shared" si="1"/>
        <v>7411434</v>
      </c>
      <c r="J25" s="36">
        <f t="shared" si="1"/>
        <v>1242338549</v>
      </c>
      <c r="K25" s="36">
        <f t="shared" si="1"/>
        <v>3928675</v>
      </c>
      <c r="L25" s="36">
        <f t="shared" si="1"/>
        <v>2146394</v>
      </c>
      <c r="M25" s="36">
        <f t="shared" si="1"/>
        <v>-2245480</v>
      </c>
      <c r="N25" s="36">
        <f t="shared" si="1"/>
        <v>3829589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1246168138</v>
      </c>
      <c r="X25" s="36">
        <f t="shared" si="1"/>
        <v>16406884</v>
      </c>
      <c r="Y25" s="36">
        <f t="shared" si="1"/>
        <v>1229761254</v>
      </c>
      <c r="Z25" s="37">
        <f>+IF(X25&lt;&gt;0,+(Y25/X25)*100,0)</f>
        <v>7495.3979926962365</v>
      </c>
      <c r="AA25" s="38">
        <f>SUM(AA15:AA24)</f>
        <v>44110019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1241447354</v>
      </c>
      <c r="D26" s="29">
        <f>+D13+D25</f>
        <v>0</v>
      </c>
      <c r="E26" s="30">
        <f t="shared" si="2"/>
        <v>35761884</v>
      </c>
      <c r="F26" s="31">
        <f t="shared" si="2"/>
        <v>44110019</v>
      </c>
      <c r="G26" s="31">
        <f t="shared" si="2"/>
        <v>1249442032</v>
      </c>
      <c r="H26" s="31">
        <f t="shared" si="2"/>
        <v>-14514917</v>
      </c>
      <c r="I26" s="31">
        <f t="shared" si="2"/>
        <v>7411434</v>
      </c>
      <c r="J26" s="31">
        <f t="shared" si="2"/>
        <v>1242338549</v>
      </c>
      <c r="K26" s="31">
        <f t="shared" si="2"/>
        <v>3928675</v>
      </c>
      <c r="L26" s="31">
        <f t="shared" si="2"/>
        <v>2146394</v>
      </c>
      <c r="M26" s="31">
        <f t="shared" si="2"/>
        <v>-2245480</v>
      </c>
      <c r="N26" s="31">
        <f t="shared" si="2"/>
        <v>3829589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1246168138</v>
      </c>
      <c r="X26" s="31">
        <f t="shared" si="2"/>
        <v>16406884</v>
      </c>
      <c r="Y26" s="31">
        <f t="shared" si="2"/>
        <v>1229761254</v>
      </c>
      <c r="Z26" s="32">
        <f>+IF(X26&lt;&gt;0,+(Y26/X26)*100,0)</f>
        <v>7495.3979926962365</v>
      </c>
      <c r="AA26" s="33">
        <f>+AA13+AA25</f>
        <v>44110019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66434392</v>
      </c>
      <c r="D31" s="18"/>
      <c r="E31" s="19">
        <v>80711814</v>
      </c>
      <c r="F31" s="20">
        <v>80711814</v>
      </c>
      <c r="G31" s="20">
        <v>66931269</v>
      </c>
      <c r="H31" s="20">
        <v>-44352</v>
      </c>
      <c r="I31" s="20">
        <v>345540</v>
      </c>
      <c r="J31" s="20">
        <v>67232457</v>
      </c>
      <c r="K31" s="20">
        <v>-131284</v>
      </c>
      <c r="L31" s="20">
        <v>2108023</v>
      </c>
      <c r="M31" s="20">
        <v>-602955</v>
      </c>
      <c r="N31" s="20">
        <v>1373784</v>
      </c>
      <c r="O31" s="20"/>
      <c r="P31" s="20"/>
      <c r="Q31" s="20"/>
      <c r="R31" s="20"/>
      <c r="S31" s="20"/>
      <c r="T31" s="20"/>
      <c r="U31" s="20"/>
      <c r="V31" s="20"/>
      <c r="W31" s="20">
        <v>68606241</v>
      </c>
      <c r="X31" s="20">
        <v>40355904</v>
      </c>
      <c r="Y31" s="20">
        <v>28250337</v>
      </c>
      <c r="Z31" s="21">
        <v>70.002983950006424</v>
      </c>
      <c r="AA31" s="22">
        <v>80711814</v>
      </c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7619920</v>
      </c>
      <c r="D33" s="18"/>
      <c r="E33" s="19"/>
      <c r="F33" s="20"/>
      <c r="G33" s="20">
        <v>51712981</v>
      </c>
      <c r="H33" s="20">
        <v>-42991999</v>
      </c>
      <c r="I33" s="20">
        <v>-555188</v>
      </c>
      <c r="J33" s="20">
        <v>8165794</v>
      </c>
      <c r="K33" s="20">
        <v>2801915</v>
      </c>
      <c r="L33" s="20">
        <v>9356725</v>
      </c>
      <c r="M33" s="20">
        <v>16052777</v>
      </c>
      <c r="N33" s="20">
        <v>28211417</v>
      </c>
      <c r="O33" s="20"/>
      <c r="P33" s="20"/>
      <c r="Q33" s="20"/>
      <c r="R33" s="20"/>
      <c r="S33" s="20"/>
      <c r="T33" s="20"/>
      <c r="U33" s="20"/>
      <c r="V33" s="20"/>
      <c r="W33" s="20">
        <v>36377211</v>
      </c>
      <c r="X33" s="20"/>
      <c r="Y33" s="20">
        <v>36377211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74054312</v>
      </c>
      <c r="D37" s="29">
        <f t="shared" ref="D37:Y37" si="3">SUM(D29:D36)</f>
        <v>0</v>
      </c>
      <c r="E37" s="30">
        <f t="shared" si="3"/>
        <v>80711814</v>
      </c>
      <c r="F37" s="31">
        <f t="shared" si="3"/>
        <v>80711814</v>
      </c>
      <c r="G37" s="31">
        <f t="shared" si="3"/>
        <v>118644250</v>
      </c>
      <c r="H37" s="31">
        <f t="shared" si="3"/>
        <v>-43036351</v>
      </c>
      <c r="I37" s="31">
        <f t="shared" si="3"/>
        <v>-209648</v>
      </c>
      <c r="J37" s="31">
        <f t="shared" si="3"/>
        <v>75398251</v>
      </c>
      <c r="K37" s="31">
        <f t="shared" si="3"/>
        <v>2670631</v>
      </c>
      <c r="L37" s="31">
        <f t="shared" si="3"/>
        <v>11464748</v>
      </c>
      <c r="M37" s="31">
        <f t="shared" si="3"/>
        <v>15449822</v>
      </c>
      <c r="N37" s="31">
        <f t="shared" si="3"/>
        <v>29585201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104983452</v>
      </c>
      <c r="X37" s="31">
        <f t="shared" si="3"/>
        <v>40355904</v>
      </c>
      <c r="Y37" s="31">
        <f t="shared" si="3"/>
        <v>64627548</v>
      </c>
      <c r="Z37" s="32">
        <f>+IF(X37&lt;&gt;0,+(Y37/X37)*100,0)</f>
        <v>160.14397298596012</v>
      </c>
      <c r="AA37" s="33">
        <f>SUM(AA29:AA36)</f>
        <v>80711814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74054312</v>
      </c>
      <c r="D44" s="29">
        <f>+D37+D43</f>
        <v>0</v>
      </c>
      <c r="E44" s="30">
        <f t="shared" si="5"/>
        <v>80711814</v>
      </c>
      <c r="F44" s="31">
        <f t="shared" si="5"/>
        <v>80711814</v>
      </c>
      <c r="G44" s="31">
        <f t="shared" si="5"/>
        <v>118644250</v>
      </c>
      <c r="H44" s="31">
        <f t="shared" si="5"/>
        <v>-43036351</v>
      </c>
      <c r="I44" s="31">
        <f t="shared" si="5"/>
        <v>-209648</v>
      </c>
      <c r="J44" s="31">
        <f t="shared" si="5"/>
        <v>75398251</v>
      </c>
      <c r="K44" s="31">
        <f t="shared" si="5"/>
        <v>2670631</v>
      </c>
      <c r="L44" s="31">
        <f t="shared" si="5"/>
        <v>11464748</v>
      </c>
      <c r="M44" s="31">
        <f t="shared" si="5"/>
        <v>15449822</v>
      </c>
      <c r="N44" s="31">
        <f t="shared" si="5"/>
        <v>29585201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104983452</v>
      </c>
      <c r="X44" s="31">
        <f t="shared" si="5"/>
        <v>40355904</v>
      </c>
      <c r="Y44" s="31">
        <f t="shared" si="5"/>
        <v>64627548</v>
      </c>
      <c r="Z44" s="32">
        <f>+IF(X44&lt;&gt;0,+(Y44/X44)*100,0)</f>
        <v>160.14397298596012</v>
      </c>
      <c r="AA44" s="33">
        <f>+AA37+AA43</f>
        <v>80711814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1167393042</v>
      </c>
      <c r="D45" s="42">
        <f t="shared" si="6"/>
        <v>0</v>
      </c>
      <c r="E45" s="43">
        <f t="shared" si="6"/>
        <v>-44949930</v>
      </c>
      <c r="F45" s="44">
        <f t="shared" si="6"/>
        <v>-36601795</v>
      </c>
      <c r="G45" s="44">
        <f t="shared" si="6"/>
        <v>1130797782</v>
      </c>
      <c r="H45" s="44">
        <f t="shared" si="6"/>
        <v>28521434</v>
      </c>
      <c r="I45" s="44">
        <f t="shared" si="6"/>
        <v>7621082</v>
      </c>
      <c r="J45" s="44">
        <f t="shared" si="6"/>
        <v>1166940298</v>
      </c>
      <c r="K45" s="44">
        <f t="shared" si="6"/>
        <v>1258044</v>
      </c>
      <c r="L45" s="44">
        <f t="shared" si="6"/>
        <v>-9318354</v>
      </c>
      <c r="M45" s="44">
        <f t="shared" si="6"/>
        <v>-17695302</v>
      </c>
      <c r="N45" s="44">
        <f t="shared" si="6"/>
        <v>-25755612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1141184686</v>
      </c>
      <c r="X45" s="44">
        <f t="shared" si="6"/>
        <v>-23949020</v>
      </c>
      <c r="Y45" s="44">
        <f t="shared" si="6"/>
        <v>1165133706</v>
      </c>
      <c r="Z45" s="45">
        <f>+IF(X45&lt;&gt;0,+(Y45/X45)*100,0)</f>
        <v>-4865.0579689690849</v>
      </c>
      <c r="AA45" s="46">
        <f>+AA26-AA44</f>
        <v>-36601795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1756367040</v>
      </c>
      <c r="D47" s="18"/>
      <c r="E47" s="19">
        <v>221913116</v>
      </c>
      <c r="F47" s="20">
        <v>230167716</v>
      </c>
      <c r="G47" s="20">
        <v>1800003164</v>
      </c>
      <c r="H47" s="20">
        <v>-8479931</v>
      </c>
      <c r="I47" s="20">
        <v>27876622</v>
      </c>
      <c r="J47" s="20">
        <v>1819399855</v>
      </c>
      <c r="K47" s="20">
        <v>-26016128</v>
      </c>
      <c r="L47" s="20">
        <v>20376468</v>
      </c>
      <c r="M47" s="20">
        <v>7295838</v>
      </c>
      <c r="N47" s="20">
        <v>1656178</v>
      </c>
      <c r="O47" s="20"/>
      <c r="P47" s="20"/>
      <c r="Q47" s="20"/>
      <c r="R47" s="20"/>
      <c r="S47" s="20"/>
      <c r="T47" s="20"/>
      <c r="U47" s="20"/>
      <c r="V47" s="20"/>
      <c r="W47" s="20">
        <v>1821056033</v>
      </c>
      <c r="X47" s="20">
        <v>114656518</v>
      </c>
      <c r="Y47" s="20">
        <v>1706399515</v>
      </c>
      <c r="Z47" s="47">
        <v>1488.2708325400217</v>
      </c>
      <c r="AA47" s="22">
        <v>230167716</v>
      </c>
    </row>
    <row r="48" spans="1:27" ht="13.5" x14ac:dyDescent="0.25">
      <c r="A48" s="23" t="s">
        <v>73</v>
      </c>
      <c r="B48" s="17" t="s">
        <v>32</v>
      </c>
      <c r="C48" s="18">
        <v>27882925</v>
      </c>
      <c r="D48" s="18"/>
      <c r="E48" s="19"/>
      <c r="F48" s="20"/>
      <c r="G48" s="20">
        <v>27882925</v>
      </c>
      <c r="H48" s="20"/>
      <c r="I48" s="20"/>
      <c r="J48" s="20">
        <v>27882925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27882925</v>
      </c>
      <c r="X48" s="20"/>
      <c r="Y48" s="20">
        <v>27882925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1784249965</v>
      </c>
      <c r="D50" s="50">
        <f t="shared" ref="D50:Y50" si="7">SUM(D47:D49)</f>
        <v>0</v>
      </c>
      <c r="E50" s="51">
        <f t="shared" si="7"/>
        <v>221913116</v>
      </c>
      <c r="F50" s="52">
        <f t="shared" si="7"/>
        <v>230167716</v>
      </c>
      <c r="G50" s="52">
        <f t="shared" si="7"/>
        <v>1827886089</v>
      </c>
      <c r="H50" s="52">
        <f t="shared" si="7"/>
        <v>-8479931</v>
      </c>
      <c r="I50" s="52">
        <f t="shared" si="7"/>
        <v>27876622</v>
      </c>
      <c r="J50" s="52">
        <f t="shared" si="7"/>
        <v>1847282780</v>
      </c>
      <c r="K50" s="52">
        <f t="shared" si="7"/>
        <v>-26016128</v>
      </c>
      <c r="L50" s="52">
        <f t="shared" si="7"/>
        <v>20376468</v>
      </c>
      <c r="M50" s="52">
        <f t="shared" si="7"/>
        <v>7295838</v>
      </c>
      <c r="N50" s="52">
        <f t="shared" si="7"/>
        <v>1656178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1848938958</v>
      </c>
      <c r="X50" s="52">
        <f t="shared" si="7"/>
        <v>114656518</v>
      </c>
      <c r="Y50" s="52">
        <f t="shared" si="7"/>
        <v>1734282440</v>
      </c>
      <c r="Z50" s="53">
        <f>+IF(X50&lt;&gt;0,+(Y50/X50)*100,0)</f>
        <v>1512.5894892429928</v>
      </c>
      <c r="AA50" s="54">
        <f>SUM(AA47:AA49)</f>
        <v>230167716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359682411</v>
      </c>
      <c r="D6" s="18"/>
      <c r="E6" s="19">
        <v>186847246</v>
      </c>
      <c r="F6" s="20">
        <v>326815776</v>
      </c>
      <c r="G6" s="20">
        <v>336086388</v>
      </c>
      <c r="H6" s="20">
        <v>-10810343</v>
      </c>
      <c r="I6" s="20">
        <v>-11248338</v>
      </c>
      <c r="J6" s="20">
        <v>314027707</v>
      </c>
      <c r="K6" s="20">
        <v>57387248</v>
      </c>
      <c r="L6" s="20">
        <v>3300355</v>
      </c>
      <c r="M6" s="20">
        <v>-9490048</v>
      </c>
      <c r="N6" s="20">
        <v>51197555</v>
      </c>
      <c r="O6" s="20"/>
      <c r="P6" s="20"/>
      <c r="Q6" s="20"/>
      <c r="R6" s="20"/>
      <c r="S6" s="20"/>
      <c r="T6" s="20"/>
      <c r="U6" s="20"/>
      <c r="V6" s="20"/>
      <c r="W6" s="20">
        <v>365225262</v>
      </c>
      <c r="X6" s="20">
        <v>51346944</v>
      </c>
      <c r="Y6" s="20">
        <v>313878318</v>
      </c>
      <c r="Z6" s="21">
        <v>611.2891898688265</v>
      </c>
      <c r="AA6" s="22">
        <v>326815776</v>
      </c>
    </row>
    <row r="7" spans="1:27" ht="13.5" x14ac:dyDescent="0.25">
      <c r="A7" s="23" t="s">
        <v>35</v>
      </c>
      <c r="B7" s="17" t="s">
        <v>32</v>
      </c>
      <c r="C7" s="18">
        <v>-31470263</v>
      </c>
      <c r="D7" s="18"/>
      <c r="E7" s="19">
        <v>56474531</v>
      </c>
      <c r="F7" s="20">
        <v>-29588827</v>
      </c>
      <c r="G7" s="20">
        <v>-30655085</v>
      </c>
      <c r="H7" s="20">
        <v>-10220053</v>
      </c>
      <c r="I7" s="20">
        <v>-6510048</v>
      </c>
      <c r="J7" s="20">
        <v>-47385186</v>
      </c>
      <c r="K7" s="20">
        <v>-54781521</v>
      </c>
      <c r="L7" s="20">
        <v>-7330716</v>
      </c>
      <c r="M7" s="20">
        <v>-10862000</v>
      </c>
      <c r="N7" s="20">
        <v>-72974237</v>
      </c>
      <c r="O7" s="20"/>
      <c r="P7" s="20"/>
      <c r="Q7" s="20"/>
      <c r="R7" s="20"/>
      <c r="S7" s="20"/>
      <c r="T7" s="20"/>
      <c r="U7" s="20"/>
      <c r="V7" s="20"/>
      <c r="W7" s="20">
        <v>-120359423</v>
      </c>
      <c r="X7" s="20">
        <v>22512816</v>
      </c>
      <c r="Y7" s="20">
        <v>-142872239</v>
      </c>
      <c r="Z7" s="21">
        <v>-634.62624577929296</v>
      </c>
      <c r="AA7" s="22">
        <v>-29588827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-51573438</v>
      </c>
      <c r="D10" s="18"/>
      <c r="E10" s="19">
        <v>-8555282</v>
      </c>
      <c r="F10" s="20">
        <v>-8625282</v>
      </c>
      <c r="G10" s="20">
        <v>-53859472</v>
      </c>
      <c r="H10" s="20">
        <v>-740054</v>
      </c>
      <c r="I10" s="20">
        <v>-1698864</v>
      </c>
      <c r="J10" s="20">
        <v>-56298390</v>
      </c>
      <c r="K10" s="20">
        <v>-372865</v>
      </c>
      <c r="L10" s="20">
        <v>-727058</v>
      </c>
      <c r="M10" s="20">
        <v>-2477024</v>
      </c>
      <c r="N10" s="20">
        <v>-3576947</v>
      </c>
      <c r="O10" s="20"/>
      <c r="P10" s="20"/>
      <c r="Q10" s="20"/>
      <c r="R10" s="20"/>
      <c r="S10" s="20"/>
      <c r="T10" s="20"/>
      <c r="U10" s="20"/>
      <c r="V10" s="20"/>
      <c r="W10" s="20">
        <v>-59875337</v>
      </c>
      <c r="X10" s="20">
        <v>-4048954</v>
      </c>
      <c r="Y10" s="20">
        <v>-55826383</v>
      </c>
      <c r="Z10" s="21">
        <v>1378.7853109716732</v>
      </c>
      <c r="AA10" s="22">
        <v>-8625282</v>
      </c>
    </row>
    <row r="11" spans="1:27" ht="13.5" x14ac:dyDescent="0.25">
      <c r="A11" s="23" t="s">
        <v>39</v>
      </c>
      <c r="B11" s="17" t="s">
        <v>32</v>
      </c>
      <c r="C11" s="18">
        <v>278925288</v>
      </c>
      <c r="D11" s="18"/>
      <c r="E11" s="19">
        <v>132642349</v>
      </c>
      <c r="F11" s="20">
        <v>133531141</v>
      </c>
      <c r="G11" s="24">
        <v>278968344</v>
      </c>
      <c r="H11" s="24">
        <v>14847552</v>
      </c>
      <c r="I11" s="24">
        <v>15046357</v>
      </c>
      <c r="J11" s="20">
        <v>308862253</v>
      </c>
      <c r="K11" s="24">
        <v>8622828</v>
      </c>
      <c r="L11" s="24">
        <v>9615345</v>
      </c>
      <c r="M11" s="20">
        <v>7854107</v>
      </c>
      <c r="N11" s="24">
        <v>26092280</v>
      </c>
      <c r="O11" s="24"/>
      <c r="P11" s="24"/>
      <c r="Q11" s="20"/>
      <c r="R11" s="24"/>
      <c r="S11" s="24"/>
      <c r="T11" s="20"/>
      <c r="U11" s="24"/>
      <c r="V11" s="24"/>
      <c r="W11" s="24">
        <v>334954533</v>
      </c>
      <c r="X11" s="20">
        <v>65271422</v>
      </c>
      <c r="Y11" s="24">
        <v>269683111</v>
      </c>
      <c r="Z11" s="25">
        <v>413.17180281440784</v>
      </c>
      <c r="AA11" s="26">
        <v>133531141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555563998</v>
      </c>
      <c r="D13" s="29">
        <f>SUM(D6:D12)</f>
        <v>0</v>
      </c>
      <c r="E13" s="30">
        <f t="shared" si="0"/>
        <v>367408844</v>
      </c>
      <c r="F13" s="31">
        <f t="shared" si="0"/>
        <v>422132808</v>
      </c>
      <c r="G13" s="31">
        <f t="shared" si="0"/>
        <v>530540175</v>
      </c>
      <c r="H13" s="31">
        <f t="shared" si="0"/>
        <v>-6922898</v>
      </c>
      <c r="I13" s="31">
        <f t="shared" si="0"/>
        <v>-4410893</v>
      </c>
      <c r="J13" s="31">
        <f t="shared" si="0"/>
        <v>519206384</v>
      </c>
      <c r="K13" s="31">
        <f t="shared" si="0"/>
        <v>10855690</v>
      </c>
      <c r="L13" s="31">
        <f t="shared" si="0"/>
        <v>4857926</v>
      </c>
      <c r="M13" s="31">
        <f t="shared" si="0"/>
        <v>-14974965</v>
      </c>
      <c r="N13" s="31">
        <f t="shared" si="0"/>
        <v>738651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519945035</v>
      </c>
      <c r="X13" s="31">
        <f t="shared" si="0"/>
        <v>135082228</v>
      </c>
      <c r="Y13" s="31">
        <f t="shared" si="0"/>
        <v>384862807</v>
      </c>
      <c r="Z13" s="32">
        <f>+IF(X13&lt;&gt;0,+(Y13/X13)*100,0)</f>
        <v>284.91002310089232</v>
      </c>
      <c r="AA13" s="33">
        <f>SUM(AA6:AA12)</f>
        <v>422132808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349609813</v>
      </c>
      <c r="D17" s="18"/>
      <c r="E17" s="19">
        <v>46956720</v>
      </c>
      <c r="F17" s="20">
        <v>42241836</v>
      </c>
      <c r="G17" s="24">
        <v>408870942</v>
      </c>
      <c r="H17" s="24">
        <v>-63997160</v>
      </c>
      <c r="I17" s="24">
        <v>-11462585</v>
      </c>
      <c r="J17" s="20">
        <v>333411197</v>
      </c>
      <c r="K17" s="24">
        <v>-7230241</v>
      </c>
      <c r="L17" s="24">
        <v>10458229</v>
      </c>
      <c r="M17" s="20">
        <v>3051946</v>
      </c>
      <c r="N17" s="24">
        <v>6279934</v>
      </c>
      <c r="O17" s="24"/>
      <c r="P17" s="24"/>
      <c r="Q17" s="20"/>
      <c r="R17" s="24"/>
      <c r="S17" s="24"/>
      <c r="T17" s="20"/>
      <c r="U17" s="24"/>
      <c r="V17" s="24"/>
      <c r="W17" s="24">
        <v>339691131</v>
      </c>
      <c r="X17" s="20">
        <v>10331439</v>
      </c>
      <c r="Y17" s="24">
        <v>329359692</v>
      </c>
      <c r="Z17" s="25">
        <v>3187.9362787700725</v>
      </c>
      <c r="AA17" s="26">
        <v>42241836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>
        <v>125</v>
      </c>
      <c r="D20" s="18"/>
      <c r="E20" s="19"/>
      <c r="F20" s="20"/>
      <c r="G20" s="20">
        <v>125</v>
      </c>
      <c r="H20" s="20"/>
      <c r="I20" s="20"/>
      <c r="J20" s="20">
        <v>125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125</v>
      </c>
      <c r="X20" s="20"/>
      <c r="Y20" s="20">
        <v>125</v>
      </c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-33149</v>
      </c>
      <c r="D21" s="18"/>
      <c r="E21" s="19">
        <v>-53789</v>
      </c>
      <c r="F21" s="20">
        <v>-320509</v>
      </c>
      <c r="G21" s="20">
        <v>-57505</v>
      </c>
      <c r="H21" s="20">
        <v>18097</v>
      </c>
      <c r="I21" s="20"/>
      <c r="J21" s="20">
        <v>-39408</v>
      </c>
      <c r="K21" s="20">
        <v>-6034</v>
      </c>
      <c r="L21" s="20"/>
      <c r="M21" s="20"/>
      <c r="N21" s="20">
        <v>-6034</v>
      </c>
      <c r="O21" s="20"/>
      <c r="P21" s="20"/>
      <c r="Q21" s="20"/>
      <c r="R21" s="20"/>
      <c r="S21" s="20"/>
      <c r="T21" s="20"/>
      <c r="U21" s="20"/>
      <c r="V21" s="20"/>
      <c r="W21" s="20">
        <v>-45442</v>
      </c>
      <c r="X21" s="20">
        <v>-160254</v>
      </c>
      <c r="Y21" s="20">
        <v>114812</v>
      </c>
      <c r="Z21" s="21">
        <v>-71.643765522233451</v>
      </c>
      <c r="AA21" s="22">
        <v>-320509</v>
      </c>
    </row>
    <row r="22" spans="1:27" ht="13.5" x14ac:dyDescent="0.25">
      <c r="A22" s="23" t="s">
        <v>35</v>
      </c>
      <c r="B22" s="17" t="s">
        <v>32</v>
      </c>
      <c r="C22" s="18">
        <v>-564852</v>
      </c>
      <c r="D22" s="18"/>
      <c r="E22" s="19"/>
      <c r="F22" s="20"/>
      <c r="G22" s="20">
        <v>-503889</v>
      </c>
      <c r="H22" s="20">
        <v>-60963</v>
      </c>
      <c r="I22" s="20"/>
      <c r="J22" s="20">
        <v>-564852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-564852</v>
      </c>
      <c r="X22" s="20"/>
      <c r="Y22" s="20">
        <v>-564852</v>
      </c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349011937</v>
      </c>
      <c r="D25" s="29">
        <f t="shared" ref="D25:Y25" si="1">SUM(D15:D24)</f>
        <v>0</v>
      </c>
      <c r="E25" s="35">
        <f t="shared" si="1"/>
        <v>46902931</v>
      </c>
      <c r="F25" s="36">
        <f t="shared" si="1"/>
        <v>41921327</v>
      </c>
      <c r="G25" s="36">
        <f t="shared" si="1"/>
        <v>408309673</v>
      </c>
      <c r="H25" s="36">
        <f t="shared" si="1"/>
        <v>-64040026</v>
      </c>
      <c r="I25" s="36">
        <f t="shared" si="1"/>
        <v>-11462585</v>
      </c>
      <c r="J25" s="36">
        <f t="shared" si="1"/>
        <v>332807062</v>
      </c>
      <c r="K25" s="36">
        <f t="shared" si="1"/>
        <v>-7236275</v>
      </c>
      <c r="L25" s="36">
        <f t="shared" si="1"/>
        <v>10458229</v>
      </c>
      <c r="M25" s="36">
        <f t="shared" si="1"/>
        <v>3051946</v>
      </c>
      <c r="N25" s="36">
        <f t="shared" si="1"/>
        <v>6273900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339080962</v>
      </c>
      <c r="X25" s="36">
        <f t="shared" si="1"/>
        <v>10171185</v>
      </c>
      <c r="Y25" s="36">
        <f t="shared" si="1"/>
        <v>328909777</v>
      </c>
      <c r="Z25" s="37">
        <f>+IF(X25&lt;&gt;0,+(Y25/X25)*100,0)</f>
        <v>3233.7409751174519</v>
      </c>
      <c r="AA25" s="38">
        <f>SUM(AA15:AA24)</f>
        <v>41921327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904575935</v>
      </c>
      <c r="D26" s="29">
        <f>+D13+D25</f>
        <v>0</v>
      </c>
      <c r="E26" s="30">
        <f t="shared" si="2"/>
        <v>414311775</v>
      </c>
      <c r="F26" s="31">
        <f t="shared" si="2"/>
        <v>464054135</v>
      </c>
      <c r="G26" s="31">
        <f t="shared" si="2"/>
        <v>938849848</v>
      </c>
      <c r="H26" s="31">
        <f t="shared" si="2"/>
        <v>-70962924</v>
      </c>
      <c r="I26" s="31">
        <f t="shared" si="2"/>
        <v>-15873478</v>
      </c>
      <c r="J26" s="31">
        <f t="shared" si="2"/>
        <v>852013446</v>
      </c>
      <c r="K26" s="31">
        <f t="shared" si="2"/>
        <v>3619415</v>
      </c>
      <c r="L26" s="31">
        <f t="shared" si="2"/>
        <v>15316155</v>
      </c>
      <c r="M26" s="31">
        <f t="shared" si="2"/>
        <v>-11923019</v>
      </c>
      <c r="N26" s="31">
        <f t="shared" si="2"/>
        <v>7012551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859025997</v>
      </c>
      <c r="X26" s="31">
        <f t="shared" si="2"/>
        <v>145253413</v>
      </c>
      <c r="Y26" s="31">
        <f t="shared" si="2"/>
        <v>713772584</v>
      </c>
      <c r="Z26" s="32">
        <f>+IF(X26&lt;&gt;0,+(Y26/X26)*100,0)</f>
        <v>491.39814979769181</v>
      </c>
      <c r="AA26" s="33">
        <f>+AA13+AA25</f>
        <v>464054135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16045609</v>
      </c>
      <c r="D30" s="18"/>
      <c r="E30" s="19"/>
      <c r="F30" s="20"/>
      <c r="G30" s="20">
        <v>16045609</v>
      </c>
      <c r="H30" s="20"/>
      <c r="I30" s="20"/>
      <c r="J30" s="20">
        <v>16045609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16045609</v>
      </c>
      <c r="X30" s="20"/>
      <c r="Y30" s="20">
        <v>16045609</v>
      </c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-183559</v>
      </c>
      <c r="D31" s="18"/>
      <c r="E31" s="19"/>
      <c r="F31" s="20"/>
      <c r="G31" s="20">
        <v>-183559</v>
      </c>
      <c r="H31" s="20"/>
      <c r="I31" s="20"/>
      <c r="J31" s="20">
        <v>-183559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-183559</v>
      </c>
      <c r="X31" s="20"/>
      <c r="Y31" s="20">
        <v>-183559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280052337</v>
      </c>
      <c r="D32" s="18"/>
      <c r="E32" s="19">
        <v>57760281</v>
      </c>
      <c r="F32" s="20">
        <v>43916687</v>
      </c>
      <c r="G32" s="20">
        <v>171742717</v>
      </c>
      <c r="H32" s="20">
        <v>-9197962</v>
      </c>
      <c r="I32" s="20">
        <v>-11594115</v>
      </c>
      <c r="J32" s="20">
        <v>150950640</v>
      </c>
      <c r="K32" s="20">
        <v>-11709985</v>
      </c>
      <c r="L32" s="20">
        <v>-6433331</v>
      </c>
      <c r="M32" s="20">
        <v>-28811475</v>
      </c>
      <c r="N32" s="20">
        <v>-46954791</v>
      </c>
      <c r="O32" s="20"/>
      <c r="P32" s="20"/>
      <c r="Q32" s="20"/>
      <c r="R32" s="20"/>
      <c r="S32" s="20"/>
      <c r="T32" s="20"/>
      <c r="U32" s="20"/>
      <c r="V32" s="20"/>
      <c r="W32" s="20">
        <v>103995849</v>
      </c>
      <c r="X32" s="20">
        <v>55976266</v>
      </c>
      <c r="Y32" s="20">
        <v>48019583</v>
      </c>
      <c r="Z32" s="21">
        <v>85.785613138253993</v>
      </c>
      <c r="AA32" s="22">
        <v>43916687</v>
      </c>
    </row>
    <row r="33" spans="1:27" ht="13.5" x14ac:dyDescent="0.25">
      <c r="A33" s="23" t="s">
        <v>60</v>
      </c>
      <c r="B33" s="17" t="s">
        <v>32</v>
      </c>
      <c r="C33" s="18">
        <v>-22233517</v>
      </c>
      <c r="D33" s="18"/>
      <c r="E33" s="19">
        <v>-6975000</v>
      </c>
      <c r="F33" s="20">
        <v>-6975000</v>
      </c>
      <c r="G33" s="20">
        <v>-6211088</v>
      </c>
      <c r="H33" s="20">
        <v>-16022430</v>
      </c>
      <c r="I33" s="20"/>
      <c r="J33" s="20">
        <v>-22233518</v>
      </c>
      <c r="K33" s="20">
        <v>-50000</v>
      </c>
      <c r="L33" s="20">
        <v>-910000</v>
      </c>
      <c r="M33" s="20"/>
      <c r="N33" s="20">
        <v>-960000</v>
      </c>
      <c r="O33" s="20"/>
      <c r="P33" s="20"/>
      <c r="Q33" s="20"/>
      <c r="R33" s="20"/>
      <c r="S33" s="20"/>
      <c r="T33" s="20"/>
      <c r="U33" s="20"/>
      <c r="V33" s="20"/>
      <c r="W33" s="20">
        <v>-23193518</v>
      </c>
      <c r="X33" s="20">
        <v>-2300000</v>
      </c>
      <c r="Y33" s="20">
        <v>-20893518</v>
      </c>
      <c r="Z33" s="21">
        <v>908.41382608695653</v>
      </c>
      <c r="AA33" s="22">
        <v>-6975000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-2994033</v>
      </c>
      <c r="D35" s="18"/>
      <c r="E35" s="19">
        <v>154608001</v>
      </c>
      <c r="F35" s="20">
        <v>161386466</v>
      </c>
      <c r="G35" s="20">
        <v>-2994033</v>
      </c>
      <c r="H35" s="20"/>
      <c r="I35" s="20"/>
      <c r="J35" s="20">
        <v>-2994033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-2994033</v>
      </c>
      <c r="X35" s="20">
        <v>71634844</v>
      </c>
      <c r="Y35" s="20">
        <v>-74628877</v>
      </c>
      <c r="Z35" s="21">
        <v>-104.17957635253592</v>
      </c>
      <c r="AA35" s="22">
        <v>161386466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270686837</v>
      </c>
      <c r="D37" s="29">
        <f t="shared" ref="D37:Y37" si="3">SUM(D29:D36)</f>
        <v>0</v>
      </c>
      <c r="E37" s="30">
        <f t="shared" si="3"/>
        <v>205393282</v>
      </c>
      <c r="F37" s="31">
        <f t="shared" si="3"/>
        <v>198328153</v>
      </c>
      <c r="G37" s="31">
        <f t="shared" si="3"/>
        <v>178399646</v>
      </c>
      <c r="H37" s="31">
        <f t="shared" si="3"/>
        <v>-25220392</v>
      </c>
      <c r="I37" s="31">
        <f t="shared" si="3"/>
        <v>-11594115</v>
      </c>
      <c r="J37" s="31">
        <f t="shared" si="3"/>
        <v>141585139</v>
      </c>
      <c r="K37" s="31">
        <f t="shared" si="3"/>
        <v>-11759985</v>
      </c>
      <c r="L37" s="31">
        <f t="shared" si="3"/>
        <v>-7343331</v>
      </c>
      <c r="M37" s="31">
        <f t="shared" si="3"/>
        <v>-28811475</v>
      </c>
      <c r="N37" s="31">
        <f t="shared" si="3"/>
        <v>-47914791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93670348</v>
      </c>
      <c r="X37" s="31">
        <f t="shared" si="3"/>
        <v>125311110</v>
      </c>
      <c r="Y37" s="31">
        <f t="shared" si="3"/>
        <v>-31640762</v>
      </c>
      <c r="Z37" s="32">
        <f>+IF(X37&lt;&gt;0,+(Y37/X37)*100,0)</f>
        <v>-25.249765962491278</v>
      </c>
      <c r="AA37" s="33">
        <f>SUM(AA29:AA36)</f>
        <v>198328153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17730063</v>
      </c>
      <c r="D39" s="18"/>
      <c r="E39" s="19"/>
      <c r="F39" s="20"/>
      <c r="G39" s="20">
        <v>17730063</v>
      </c>
      <c r="H39" s="20"/>
      <c r="I39" s="20"/>
      <c r="J39" s="20">
        <v>17730063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17730063</v>
      </c>
      <c r="X39" s="20"/>
      <c r="Y39" s="20">
        <v>17730063</v>
      </c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141497318</v>
      </c>
      <c r="D40" s="18"/>
      <c r="E40" s="19"/>
      <c r="F40" s="20"/>
      <c r="G40" s="20">
        <v>141497318</v>
      </c>
      <c r="H40" s="20"/>
      <c r="I40" s="20"/>
      <c r="J40" s="20">
        <v>141497318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141497318</v>
      </c>
      <c r="X40" s="20"/>
      <c r="Y40" s="20">
        <v>141497318</v>
      </c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>
        <v>177057000</v>
      </c>
      <c r="D42" s="18"/>
      <c r="E42" s="19"/>
      <c r="F42" s="20"/>
      <c r="G42" s="20">
        <v>177057000</v>
      </c>
      <c r="H42" s="20"/>
      <c r="I42" s="20"/>
      <c r="J42" s="20">
        <v>177057000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177057000</v>
      </c>
      <c r="X42" s="20"/>
      <c r="Y42" s="20">
        <v>177057000</v>
      </c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336284381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336284381</v>
      </c>
      <c r="H43" s="36">
        <f t="shared" si="4"/>
        <v>0</v>
      </c>
      <c r="I43" s="36">
        <f t="shared" si="4"/>
        <v>0</v>
      </c>
      <c r="J43" s="36">
        <f t="shared" si="4"/>
        <v>336284381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336284381</v>
      </c>
      <c r="X43" s="36">
        <f t="shared" si="4"/>
        <v>0</v>
      </c>
      <c r="Y43" s="36">
        <f t="shared" si="4"/>
        <v>336284381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606971218</v>
      </c>
      <c r="D44" s="29">
        <f>+D37+D43</f>
        <v>0</v>
      </c>
      <c r="E44" s="30">
        <f t="shared" si="5"/>
        <v>205393282</v>
      </c>
      <c r="F44" s="31">
        <f t="shared" si="5"/>
        <v>198328153</v>
      </c>
      <c r="G44" s="31">
        <f t="shared" si="5"/>
        <v>514684027</v>
      </c>
      <c r="H44" s="31">
        <f t="shared" si="5"/>
        <v>-25220392</v>
      </c>
      <c r="I44" s="31">
        <f t="shared" si="5"/>
        <v>-11594115</v>
      </c>
      <c r="J44" s="31">
        <f t="shared" si="5"/>
        <v>477869520</v>
      </c>
      <c r="K44" s="31">
        <f t="shared" si="5"/>
        <v>-11759985</v>
      </c>
      <c r="L44" s="31">
        <f t="shared" si="5"/>
        <v>-7343331</v>
      </c>
      <c r="M44" s="31">
        <f t="shared" si="5"/>
        <v>-28811475</v>
      </c>
      <c r="N44" s="31">
        <f t="shared" si="5"/>
        <v>-47914791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429954729</v>
      </c>
      <c r="X44" s="31">
        <f t="shared" si="5"/>
        <v>125311110</v>
      </c>
      <c r="Y44" s="31">
        <f t="shared" si="5"/>
        <v>304643619</v>
      </c>
      <c r="Z44" s="32">
        <f>+IF(X44&lt;&gt;0,+(Y44/X44)*100,0)</f>
        <v>243.10982402119015</v>
      </c>
      <c r="AA44" s="33">
        <f>+AA37+AA43</f>
        <v>198328153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297604717</v>
      </c>
      <c r="D45" s="42">
        <f t="shared" si="6"/>
        <v>0</v>
      </c>
      <c r="E45" s="43">
        <f t="shared" si="6"/>
        <v>208918493</v>
      </c>
      <c r="F45" s="44">
        <f t="shared" si="6"/>
        <v>265725982</v>
      </c>
      <c r="G45" s="44">
        <f t="shared" si="6"/>
        <v>424165821</v>
      </c>
      <c r="H45" s="44">
        <f t="shared" si="6"/>
        <v>-45742532</v>
      </c>
      <c r="I45" s="44">
        <f t="shared" si="6"/>
        <v>-4279363</v>
      </c>
      <c r="J45" s="44">
        <f t="shared" si="6"/>
        <v>374143926</v>
      </c>
      <c r="K45" s="44">
        <f t="shared" si="6"/>
        <v>15379400</v>
      </c>
      <c r="L45" s="44">
        <f t="shared" si="6"/>
        <v>22659486</v>
      </c>
      <c r="M45" s="44">
        <f t="shared" si="6"/>
        <v>16888456</v>
      </c>
      <c r="N45" s="44">
        <f t="shared" si="6"/>
        <v>54927342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429071268</v>
      </c>
      <c r="X45" s="44">
        <f t="shared" si="6"/>
        <v>19942303</v>
      </c>
      <c r="Y45" s="44">
        <f t="shared" si="6"/>
        <v>409128965</v>
      </c>
      <c r="Z45" s="45">
        <f>+IF(X45&lt;&gt;0,+(Y45/X45)*100,0)</f>
        <v>2051.5632773205784</v>
      </c>
      <c r="AA45" s="46">
        <f>+AA26-AA44</f>
        <v>265725982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5826769795</v>
      </c>
      <c r="D47" s="18"/>
      <c r="E47" s="19"/>
      <c r="F47" s="20"/>
      <c r="G47" s="20">
        <v>5814062241</v>
      </c>
      <c r="H47" s="20">
        <v>12512419</v>
      </c>
      <c r="I47" s="20">
        <v>205109525</v>
      </c>
      <c r="J47" s="20">
        <v>6031684185</v>
      </c>
      <c r="K47" s="20">
        <v>410219049</v>
      </c>
      <c r="L47" s="20">
        <v>203885106</v>
      </c>
      <c r="M47" s="20">
        <v>205109525</v>
      </c>
      <c r="N47" s="20">
        <v>819213680</v>
      </c>
      <c r="O47" s="20"/>
      <c r="P47" s="20"/>
      <c r="Q47" s="20"/>
      <c r="R47" s="20"/>
      <c r="S47" s="20"/>
      <c r="T47" s="20"/>
      <c r="U47" s="20"/>
      <c r="V47" s="20"/>
      <c r="W47" s="20">
        <v>6850897865</v>
      </c>
      <c r="X47" s="20"/>
      <c r="Y47" s="20">
        <v>6850897865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5826769795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5814062241</v>
      </c>
      <c r="H50" s="52">
        <f t="shared" si="7"/>
        <v>12512419</v>
      </c>
      <c r="I50" s="52">
        <f t="shared" si="7"/>
        <v>205109525</v>
      </c>
      <c r="J50" s="52">
        <f t="shared" si="7"/>
        <v>6031684185</v>
      </c>
      <c r="K50" s="52">
        <f t="shared" si="7"/>
        <v>410219049</v>
      </c>
      <c r="L50" s="52">
        <f t="shared" si="7"/>
        <v>203885106</v>
      </c>
      <c r="M50" s="52">
        <f t="shared" si="7"/>
        <v>205109525</v>
      </c>
      <c r="N50" s="52">
        <f t="shared" si="7"/>
        <v>819213680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6850897865</v>
      </c>
      <c r="X50" s="52">
        <f t="shared" si="7"/>
        <v>0</v>
      </c>
      <c r="Y50" s="52">
        <f t="shared" si="7"/>
        <v>6850897865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-571422662</v>
      </c>
      <c r="D6" s="18"/>
      <c r="E6" s="19">
        <v>-37340713</v>
      </c>
      <c r="F6" s="20">
        <v>-42021076</v>
      </c>
      <c r="G6" s="20">
        <v>-627810915</v>
      </c>
      <c r="H6" s="20">
        <v>-52246264</v>
      </c>
      <c r="I6" s="20">
        <v>-59901438</v>
      </c>
      <c r="J6" s="20">
        <v>-739958617</v>
      </c>
      <c r="K6" s="20">
        <v>-28314453</v>
      </c>
      <c r="L6" s="20">
        <v>-35799133</v>
      </c>
      <c r="M6" s="20">
        <v>-30902379</v>
      </c>
      <c r="N6" s="20">
        <v>-95015965</v>
      </c>
      <c r="O6" s="20"/>
      <c r="P6" s="20"/>
      <c r="Q6" s="20"/>
      <c r="R6" s="20"/>
      <c r="S6" s="20"/>
      <c r="T6" s="20"/>
      <c r="U6" s="20"/>
      <c r="V6" s="20"/>
      <c r="W6" s="20">
        <v>-834974582</v>
      </c>
      <c r="X6" s="20">
        <v>-22514958</v>
      </c>
      <c r="Y6" s="20">
        <v>-812459624</v>
      </c>
      <c r="Z6" s="21">
        <v>3608.5327096768287</v>
      </c>
      <c r="AA6" s="22">
        <v>-42021076</v>
      </c>
    </row>
    <row r="7" spans="1:27" ht="13.5" x14ac:dyDescent="0.25">
      <c r="A7" s="23" t="s">
        <v>35</v>
      </c>
      <c r="B7" s="17" t="s">
        <v>32</v>
      </c>
      <c r="C7" s="18">
        <v>438009717</v>
      </c>
      <c r="D7" s="18"/>
      <c r="E7" s="19">
        <v>610838095</v>
      </c>
      <c r="F7" s="20">
        <v>610838095</v>
      </c>
      <c r="G7" s="20">
        <v>478125733</v>
      </c>
      <c r="H7" s="20">
        <v>47038380</v>
      </c>
      <c r="I7" s="20">
        <v>45106728</v>
      </c>
      <c r="J7" s="20">
        <v>570270841</v>
      </c>
      <c r="K7" s="20">
        <v>36803162</v>
      </c>
      <c r="L7" s="20">
        <v>36441763</v>
      </c>
      <c r="M7" s="20">
        <v>36722690</v>
      </c>
      <c r="N7" s="20">
        <v>109967615</v>
      </c>
      <c r="O7" s="20"/>
      <c r="P7" s="20"/>
      <c r="Q7" s="20"/>
      <c r="R7" s="20"/>
      <c r="S7" s="20"/>
      <c r="T7" s="20"/>
      <c r="U7" s="20"/>
      <c r="V7" s="20"/>
      <c r="W7" s="20">
        <v>680238456</v>
      </c>
      <c r="X7" s="20">
        <v>305631160</v>
      </c>
      <c r="Y7" s="20">
        <v>374607296</v>
      </c>
      <c r="Z7" s="21">
        <v>122.56842397875924</v>
      </c>
      <c r="AA7" s="22">
        <v>610838095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-28422644</v>
      </c>
      <c r="D10" s="18"/>
      <c r="E10" s="19">
        <v>-7476400</v>
      </c>
      <c r="F10" s="20">
        <v>-7540400</v>
      </c>
      <c r="G10" s="20">
        <v>-29078608</v>
      </c>
      <c r="H10" s="20">
        <v>-735827</v>
      </c>
      <c r="I10" s="20">
        <v>-657980</v>
      </c>
      <c r="J10" s="20">
        <v>-30472415</v>
      </c>
      <c r="K10" s="20">
        <v>-641215</v>
      </c>
      <c r="L10" s="20">
        <v>-429231</v>
      </c>
      <c r="M10" s="20">
        <v>-633684</v>
      </c>
      <c r="N10" s="20">
        <v>-1704130</v>
      </c>
      <c r="O10" s="20"/>
      <c r="P10" s="20"/>
      <c r="Q10" s="20"/>
      <c r="R10" s="20"/>
      <c r="S10" s="20"/>
      <c r="T10" s="20"/>
      <c r="U10" s="20"/>
      <c r="V10" s="20"/>
      <c r="W10" s="20">
        <v>-32176545</v>
      </c>
      <c r="X10" s="20">
        <v>-3586898</v>
      </c>
      <c r="Y10" s="20">
        <v>-28589647</v>
      </c>
      <c r="Z10" s="21">
        <v>797.05770835970247</v>
      </c>
      <c r="AA10" s="22">
        <v>-7540400</v>
      </c>
    </row>
    <row r="11" spans="1:27" ht="13.5" x14ac:dyDescent="0.25">
      <c r="A11" s="23" t="s">
        <v>39</v>
      </c>
      <c r="B11" s="17" t="s">
        <v>32</v>
      </c>
      <c r="C11" s="18">
        <v>209694431</v>
      </c>
      <c r="D11" s="18"/>
      <c r="E11" s="19"/>
      <c r="F11" s="20"/>
      <c r="G11" s="24">
        <v>201477884</v>
      </c>
      <c r="H11" s="24">
        <v>18673139</v>
      </c>
      <c r="I11" s="24">
        <v>9743150</v>
      </c>
      <c r="J11" s="20">
        <v>229894173</v>
      </c>
      <c r="K11" s="24">
        <v>5929790</v>
      </c>
      <c r="L11" s="24">
        <v>6542068</v>
      </c>
      <c r="M11" s="20">
        <v>5995834</v>
      </c>
      <c r="N11" s="24">
        <v>18467692</v>
      </c>
      <c r="O11" s="24"/>
      <c r="P11" s="24"/>
      <c r="Q11" s="20"/>
      <c r="R11" s="24"/>
      <c r="S11" s="24"/>
      <c r="T11" s="20"/>
      <c r="U11" s="24"/>
      <c r="V11" s="24"/>
      <c r="W11" s="24">
        <v>248361865</v>
      </c>
      <c r="X11" s="20"/>
      <c r="Y11" s="24">
        <v>248361865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47858842</v>
      </c>
      <c r="D13" s="29">
        <f>SUM(D6:D12)</f>
        <v>0</v>
      </c>
      <c r="E13" s="30">
        <f t="shared" si="0"/>
        <v>566020982</v>
      </c>
      <c r="F13" s="31">
        <f t="shared" si="0"/>
        <v>561276619</v>
      </c>
      <c r="G13" s="31">
        <f t="shared" si="0"/>
        <v>22714094</v>
      </c>
      <c r="H13" s="31">
        <f t="shared" si="0"/>
        <v>12729428</v>
      </c>
      <c r="I13" s="31">
        <f t="shared" si="0"/>
        <v>-5709540</v>
      </c>
      <c r="J13" s="31">
        <f t="shared" si="0"/>
        <v>29733982</v>
      </c>
      <c r="K13" s="31">
        <f t="shared" si="0"/>
        <v>13777284</v>
      </c>
      <c r="L13" s="31">
        <f t="shared" si="0"/>
        <v>6755467</v>
      </c>
      <c r="M13" s="31">
        <f t="shared" si="0"/>
        <v>11182461</v>
      </c>
      <c r="N13" s="31">
        <f t="shared" si="0"/>
        <v>31715212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61449194</v>
      </c>
      <c r="X13" s="31">
        <f t="shared" si="0"/>
        <v>279529304</v>
      </c>
      <c r="Y13" s="31">
        <f t="shared" si="0"/>
        <v>-218080110</v>
      </c>
      <c r="Z13" s="32">
        <f>+IF(X13&lt;&gt;0,+(Y13/X13)*100,0)</f>
        <v>-78.016904445910967</v>
      </c>
      <c r="AA13" s="33">
        <f>SUM(AA6:AA12)</f>
        <v>561276619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116526408</v>
      </c>
      <c r="D17" s="18"/>
      <c r="E17" s="19">
        <v>31489473</v>
      </c>
      <c r="F17" s="20">
        <v>31962836</v>
      </c>
      <c r="G17" s="24">
        <v>115970158</v>
      </c>
      <c r="H17" s="24">
        <v>805264</v>
      </c>
      <c r="I17" s="24">
        <v>1890</v>
      </c>
      <c r="J17" s="20">
        <v>116777312</v>
      </c>
      <c r="K17" s="24">
        <v>754474</v>
      </c>
      <c r="L17" s="24">
        <v>4574367</v>
      </c>
      <c r="M17" s="20">
        <v>343995</v>
      </c>
      <c r="N17" s="24">
        <v>5672836</v>
      </c>
      <c r="O17" s="24"/>
      <c r="P17" s="24"/>
      <c r="Q17" s="20"/>
      <c r="R17" s="24"/>
      <c r="S17" s="24"/>
      <c r="T17" s="20"/>
      <c r="U17" s="24"/>
      <c r="V17" s="24"/>
      <c r="W17" s="24">
        <v>122450148</v>
      </c>
      <c r="X17" s="20">
        <v>15762436</v>
      </c>
      <c r="Y17" s="24">
        <v>106687712</v>
      </c>
      <c r="Z17" s="25">
        <v>676.84786793107355</v>
      </c>
      <c r="AA17" s="26">
        <v>31962836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116526408</v>
      </c>
      <c r="D25" s="29">
        <f t="shared" ref="D25:Y25" si="1">SUM(D15:D24)</f>
        <v>0</v>
      </c>
      <c r="E25" s="35">
        <f t="shared" si="1"/>
        <v>31489473</v>
      </c>
      <c r="F25" s="36">
        <f t="shared" si="1"/>
        <v>31962836</v>
      </c>
      <c r="G25" s="36">
        <f t="shared" si="1"/>
        <v>115970158</v>
      </c>
      <c r="H25" s="36">
        <f t="shared" si="1"/>
        <v>805264</v>
      </c>
      <c r="I25" s="36">
        <f t="shared" si="1"/>
        <v>1890</v>
      </c>
      <c r="J25" s="36">
        <f t="shared" si="1"/>
        <v>116777312</v>
      </c>
      <c r="K25" s="36">
        <f t="shared" si="1"/>
        <v>754474</v>
      </c>
      <c r="L25" s="36">
        <f t="shared" si="1"/>
        <v>4574367</v>
      </c>
      <c r="M25" s="36">
        <f t="shared" si="1"/>
        <v>343995</v>
      </c>
      <c r="N25" s="36">
        <f t="shared" si="1"/>
        <v>5672836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122450148</v>
      </c>
      <c r="X25" s="36">
        <f t="shared" si="1"/>
        <v>15762436</v>
      </c>
      <c r="Y25" s="36">
        <f t="shared" si="1"/>
        <v>106687712</v>
      </c>
      <c r="Z25" s="37">
        <f>+IF(X25&lt;&gt;0,+(Y25/X25)*100,0)</f>
        <v>676.84786793107355</v>
      </c>
      <c r="AA25" s="38">
        <f>SUM(AA15:AA24)</f>
        <v>31962836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164385250</v>
      </c>
      <c r="D26" s="29">
        <f>+D13+D25</f>
        <v>0</v>
      </c>
      <c r="E26" s="30">
        <f t="shared" si="2"/>
        <v>597510455</v>
      </c>
      <c r="F26" s="31">
        <f t="shared" si="2"/>
        <v>593239455</v>
      </c>
      <c r="G26" s="31">
        <f t="shared" si="2"/>
        <v>138684252</v>
      </c>
      <c r="H26" s="31">
        <f t="shared" si="2"/>
        <v>13534692</v>
      </c>
      <c r="I26" s="31">
        <f t="shared" si="2"/>
        <v>-5707650</v>
      </c>
      <c r="J26" s="31">
        <f t="shared" si="2"/>
        <v>146511294</v>
      </c>
      <c r="K26" s="31">
        <f t="shared" si="2"/>
        <v>14531758</v>
      </c>
      <c r="L26" s="31">
        <f t="shared" si="2"/>
        <v>11329834</v>
      </c>
      <c r="M26" s="31">
        <f t="shared" si="2"/>
        <v>11526456</v>
      </c>
      <c r="N26" s="31">
        <f t="shared" si="2"/>
        <v>37388048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183899342</v>
      </c>
      <c r="X26" s="31">
        <f t="shared" si="2"/>
        <v>295291740</v>
      </c>
      <c r="Y26" s="31">
        <f t="shared" si="2"/>
        <v>-111392398</v>
      </c>
      <c r="Z26" s="32">
        <f>+IF(X26&lt;&gt;0,+(Y26/X26)*100,0)</f>
        <v>-37.722828955527163</v>
      </c>
      <c r="AA26" s="33">
        <f>+AA13+AA25</f>
        <v>593239455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642440571</v>
      </c>
      <c r="D32" s="18"/>
      <c r="E32" s="19">
        <v>562302430</v>
      </c>
      <c r="F32" s="20">
        <v>557781930</v>
      </c>
      <c r="G32" s="20">
        <v>517792058</v>
      </c>
      <c r="H32" s="20">
        <v>66718409</v>
      </c>
      <c r="I32" s="20">
        <v>2848992</v>
      </c>
      <c r="J32" s="20">
        <v>587359459</v>
      </c>
      <c r="K32" s="20">
        <v>2450967</v>
      </c>
      <c r="L32" s="20">
        <v>2860733</v>
      </c>
      <c r="M32" s="20">
        <v>2756851</v>
      </c>
      <c r="N32" s="20">
        <v>8068551</v>
      </c>
      <c r="O32" s="20"/>
      <c r="P32" s="20"/>
      <c r="Q32" s="20"/>
      <c r="R32" s="20"/>
      <c r="S32" s="20"/>
      <c r="T32" s="20"/>
      <c r="U32" s="20"/>
      <c r="V32" s="20"/>
      <c r="W32" s="20">
        <v>595428010</v>
      </c>
      <c r="X32" s="20">
        <v>263381640</v>
      </c>
      <c r="Y32" s="20">
        <v>332046370</v>
      </c>
      <c r="Z32" s="21">
        <v>126.07043148489774</v>
      </c>
      <c r="AA32" s="22">
        <v>557781930</v>
      </c>
    </row>
    <row r="33" spans="1:27" ht="13.5" x14ac:dyDescent="0.25">
      <c r="A33" s="23" t="s">
        <v>60</v>
      </c>
      <c r="B33" s="17" t="s">
        <v>32</v>
      </c>
      <c r="C33" s="18">
        <v>-93223132</v>
      </c>
      <c r="D33" s="18"/>
      <c r="E33" s="19">
        <v>-14620000</v>
      </c>
      <c r="F33" s="20">
        <v>-14620000</v>
      </c>
      <c r="G33" s="20">
        <v>-39985132</v>
      </c>
      <c r="H33" s="20">
        <v>-53238000</v>
      </c>
      <c r="I33" s="20"/>
      <c r="J33" s="20">
        <v>-93223132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-93223132</v>
      </c>
      <c r="X33" s="20">
        <v>-7309998</v>
      </c>
      <c r="Y33" s="20">
        <v>-85913134</v>
      </c>
      <c r="Z33" s="21">
        <v>1175.2825924165779</v>
      </c>
      <c r="AA33" s="22">
        <v>-14620000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710400</v>
      </c>
      <c r="F34" s="20">
        <v>710400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337800</v>
      </c>
      <c r="Y34" s="20">
        <v>-337800</v>
      </c>
      <c r="Z34" s="21">
        <v>-100</v>
      </c>
      <c r="AA34" s="22">
        <v>710400</v>
      </c>
    </row>
    <row r="35" spans="1:27" ht="13.5" x14ac:dyDescent="0.25">
      <c r="A35" s="23" t="s">
        <v>39</v>
      </c>
      <c r="B35" s="17" t="s">
        <v>32</v>
      </c>
      <c r="C35" s="18">
        <v>-58873</v>
      </c>
      <c r="D35" s="18"/>
      <c r="E35" s="19"/>
      <c r="F35" s="20"/>
      <c r="G35" s="20">
        <v>-53090</v>
      </c>
      <c r="H35" s="20">
        <v>-9761</v>
      </c>
      <c r="I35" s="20"/>
      <c r="J35" s="20">
        <v>-62851</v>
      </c>
      <c r="K35" s="20">
        <v>-908</v>
      </c>
      <c r="L35" s="20"/>
      <c r="M35" s="20">
        <v>536</v>
      </c>
      <c r="N35" s="20">
        <v>-372</v>
      </c>
      <c r="O35" s="20"/>
      <c r="P35" s="20"/>
      <c r="Q35" s="20"/>
      <c r="R35" s="20"/>
      <c r="S35" s="20"/>
      <c r="T35" s="20"/>
      <c r="U35" s="20"/>
      <c r="V35" s="20"/>
      <c r="W35" s="20">
        <v>-63223</v>
      </c>
      <c r="X35" s="20"/>
      <c r="Y35" s="20">
        <v>-63223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549158566</v>
      </c>
      <c r="D37" s="29">
        <f t="shared" ref="D37:Y37" si="3">SUM(D29:D36)</f>
        <v>0</v>
      </c>
      <c r="E37" s="30">
        <f t="shared" si="3"/>
        <v>548392830</v>
      </c>
      <c r="F37" s="31">
        <f t="shared" si="3"/>
        <v>543872330</v>
      </c>
      <c r="G37" s="31">
        <f t="shared" si="3"/>
        <v>477753836</v>
      </c>
      <c r="H37" s="31">
        <f t="shared" si="3"/>
        <v>13470648</v>
      </c>
      <c r="I37" s="31">
        <f t="shared" si="3"/>
        <v>2848992</v>
      </c>
      <c r="J37" s="31">
        <f t="shared" si="3"/>
        <v>494073476</v>
      </c>
      <c r="K37" s="31">
        <f t="shared" si="3"/>
        <v>2450059</v>
      </c>
      <c r="L37" s="31">
        <f t="shared" si="3"/>
        <v>2860733</v>
      </c>
      <c r="M37" s="31">
        <f t="shared" si="3"/>
        <v>2757387</v>
      </c>
      <c r="N37" s="31">
        <f t="shared" si="3"/>
        <v>8068179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502141655</v>
      </c>
      <c r="X37" s="31">
        <f t="shared" si="3"/>
        <v>256409442</v>
      </c>
      <c r="Y37" s="31">
        <f t="shared" si="3"/>
        <v>245732213</v>
      </c>
      <c r="Z37" s="32">
        <f>+IF(X37&lt;&gt;0,+(Y37/X37)*100,0)</f>
        <v>95.835867463882238</v>
      </c>
      <c r="AA37" s="33">
        <f>SUM(AA29:AA36)</f>
        <v>543872330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549158566</v>
      </c>
      <c r="D44" s="29">
        <f>+D37+D43</f>
        <v>0</v>
      </c>
      <c r="E44" s="30">
        <f t="shared" si="5"/>
        <v>548392830</v>
      </c>
      <c r="F44" s="31">
        <f t="shared" si="5"/>
        <v>543872330</v>
      </c>
      <c r="G44" s="31">
        <f t="shared" si="5"/>
        <v>477753836</v>
      </c>
      <c r="H44" s="31">
        <f t="shared" si="5"/>
        <v>13470648</v>
      </c>
      <c r="I44" s="31">
        <f t="shared" si="5"/>
        <v>2848992</v>
      </c>
      <c r="J44" s="31">
        <f t="shared" si="5"/>
        <v>494073476</v>
      </c>
      <c r="K44" s="31">
        <f t="shared" si="5"/>
        <v>2450059</v>
      </c>
      <c r="L44" s="31">
        <f t="shared" si="5"/>
        <v>2860733</v>
      </c>
      <c r="M44" s="31">
        <f t="shared" si="5"/>
        <v>2757387</v>
      </c>
      <c r="N44" s="31">
        <f t="shared" si="5"/>
        <v>8068179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502141655</v>
      </c>
      <c r="X44" s="31">
        <f t="shared" si="5"/>
        <v>256409442</v>
      </c>
      <c r="Y44" s="31">
        <f t="shared" si="5"/>
        <v>245732213</v>
      </c>
      <c r="Z44" s="32">
        <f>+IF(X44&lt;&gt;0,+(Y44/X44)*100,0)</f>
        <v>95.835867463882238</v>
      </c>
      <c r="AA44" s="33">
        <f>+AA37+AA43</f>
        <v>543872330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-384773316</v>
      </c>
      <c r="D45" s="42">
        <f t="shared" si="6"/>
        <v>0</v>
      </c>
      <c r="E45" s="43">
        <f t="shared" si="6"/>
        <v>49117625</v>
      </c>
      <c r="F45" s="44">
        <f t="shared" si="6"/>
        <v>49367125</v>
      </c>
      <c r="G45" s="44">
        <f t="shared" si="6"/>
        <v>-339069584</v>
      </c>
      <c r="H45" s="44">
        <f t="shared" si="6"/>
        <v>64044</v>
      </c>
      <c r="I45" s="44">
        <f t="shared" si="6"/>
        <v>-8556642</v>
      </c>
      <c r="J45" s="44">
        <f t="shared" si="6"/>
        <v>-347562182</v>
      </c>
      <c r="K45" s="44">
        <f t="shared" si="6"/>
        <v>12081699</v>
      </c>
      <c r="L45" s="44">
        <f t="shared" si="6"/>
        <v>8469101</v>
      </c>
      <c r="M45" s="44">
        <f t="shared" si="6"/>
        <v>8769069</v>
      </c>
      <c r="N45" s="44">
        <f t="shared" si="6"/>
        <v>29319869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-318242313</v>
      </c>
      <c r="X45" s="44">
        <f t="shared" si="6"/>
        <v>38882298</v>
      </c>
      <c r="Y45" s="44">
        <f t="shared" si="6"/>
        <v>-357124611</v>
      </c>
      <c r="Z45" s="45">
        <f>+IF(X45&lt;&gt;0,+(Y45/X45)*100,0)</f>
        <v>-918.476091613721</v>
      </c>
      <c r="AA45" s="46">
        <f>+AA26-AA44</f>
        <v>49367125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167211934</v>
      </c>
      <c r="D47" s="18"/>
      <c r="E47" s="19"/>
      <c r="F47" s="20"/>
      <c r="G47" s="20">
        <v>142051679</v>
      </c>
      <c r="H47" s="20">
        <v>25160253</v>
      </c>
      <c r="I47" s="20"/>
      <c r="J47" s="20">
        <v>167211932</v>
      </c>
      <c r="K47" s="20">
        <v>-11379041</v>
      </c>
      <c r="L47" s="20">
        <v>9327852</v>
      </c>
      <c r="M47" s="20">
        <v>10864439</v>
      </c>
      <c r="N47" s="20">
        <v>8813250</v>
      </c>
      <c r="O47" s="20"/>
      <c r="P47" s="20"/>
      <c r="Q47" s="20"/>
      <c r="R47" s="20"/>
      <c r="S47" s="20"/>
      <c r="T47" s="20"/>
      <c r="U47" s="20"/>
      <c r="V47" s="20"/>
      <c r="W47" s="20">
        <v>176025182</v>
      </c>
      <c r="X47" s="20"/>
      <c r="Y47" s="20">
        <v>176025182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>
        <v>8487931</v>
      </c>
      <c r="D48" s="18"/>
      <c r="E48" s="19"/>
      <c r="F48" s="20"/>
      <c r="G48" s="20">
        <v>-1612979</v>
      </c>
      <c r="H48" s="20">
        <v>10100910</v>
      </c>
      <c r="I48" s="20"/>
      <c r="J48" s="20">
        <v>8487931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8487931</v>
      </c>
      <c r="X48" s="20"/>
      <c r="Y48" s="20">
        <v>8487931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175699865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140438700</v>
      </c>
      <c r="H50" s="52">
        <f t="shared" si="7"/>
        <v>35261163</v>
      </c>
      <c r="I50" s="52">
        <f t="shared" si="7"/>
        <v>0</v>
      </c>
      <c r="J50" s="52">
        <f t="shared" si="7"/>
        <v>175699863</v>
      </c>
      <c r="K50" s="52">
        <f t="shared" si="7"/>
        <v>-11379041</v>
      </c>
      <c r="L50" s="52">
        <f t="shared" si="7"/>
        <v>9327852</v>
      </c>
      <c r="M50" s="52">
        <f t="shared" si="7"/>
        <v>10864439</v>
      </c>
      <c r="N50" s="52">
        <f t="shared" si="7"/>
        <v>8813250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184513113</v>
      </c>
      <c r="X50" s="52">
        <f t="shared" si="7"/>
        <v>0</v>
      </c>
      <c r="Y50" s="52">
        <f t="shared" si="7"/>
        <v>184513113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197486518</v>
      </c>
      <c r="D6" s="18"/>
      <c r="E6" s="19">
        <v>-12653219</v>
      </c>
      <c r="F6" s="20">
        <v>-28662007</v>
      </c>
      <c r="G6" s="20"/>
      <c r="H6" s="20">
        <v>-668901</v>
      </c>
      <c r="I6" s="20">
        <v>-567555</v>
      </c>
      <c r="J6" s="20">
        <v>-1236456</v>
      </c>
      <c r="K6" s="20">
        <v>-1440814</v>
      </c>
      <c r="L6" s="20">
        <v>-2169228</v>
      </c>
      <c r="M6" s="20">
        <v>-548827</v>
      </c>
      <c r="N6" s="20">
        <v>-4158869</v>
      </c>
      <c r="O6" s="20"/>
      <c r="P6" s="20"/>
      <c r="Q6" s="20"/>
      <c r="R6" s="20"/>
      <c r="S6" s="20"/>
      <c r="T6" s="20"/>
      <c r="U6" s="20"/>
      <c r="V6" s="20"/>
      <c r="W6" s="20">
        <v>-5395325</v>
      </c>
      <c r="X6" s="20">
        <v>-14331018</v>
      </c>
      <c r="Y6" s="20">
        <v>8935693</v>
      </c>
      <c r="Z6" s="21">
        <v>-62.352116227891145</v>
      </c>
      <c r="AA6" s="22">
        <v>-28662007</v>
      </c>
    </row>
    <row r="7" spans="1:27" ht="13.5" x14ac:dyDescent="0.25">
      <c r="A7" s="23" t="s">
        <v>35</v>
      </c>
      <c r="B7" s="17" t="s">
        <v>32</v>
      </c>
      <c r="C7" s="18">
        <v>68881379</v>
      </c>
      <c r="D7" s="18"/>
      <c r="E7" s="19">
        <v>93126767</v>
      </c>
      <c r="F7" s="20">
        <v>93126767</v>
      </c>
      <c r="G7" s="20">
        <v>33956701</v>
      </c>
      <c r="H7" s="20">
        <v>38043925</v>
      </c>
      <c r="I7" s="20">
        <v>27274684</v>
      </c>
      <c r="J7" s="20">
        <v>99275310</v>
      </c>
      <c r="K7" s="20">
        <v>37359380</v>
      </c>
      <c r="L7" s="20">
        <v>48366778</v>
      </c>
      <c r="M7" s="20">
        <v>54208067</v>
      </c>
      <c r="N7" s="20">
        <v>139934225</v>
      </c>
      <c r="O7" s="20"/>
      <c r="P7" s="20"/>
      <c r="Q7" s="20"/>
      <c r="R7" s="20"/>
      <c r="S7" s="20"/>
      <c r="T7" s="20"/>
      <c r="U7" s="20"/>
      <c r="V7" s="20"/>
      <c r="W7" s="20">
        <v>239209535</v>
      </c>
      <c r="X7" s="20">
        <v>46563384</v>
      </c>
      <c r="Y7" s="20">
        <v>192646151</v>
      </c>
      <c r="Z7" s="21">
        <v>413.72884539491378</v>
      </c>
      <c r="AA7" s="22">
        <v>93126767</v>
      </c>
    </row>
    <row r="8" spans="1:27" ht="13.5" x14ac:dyDescent="0.25">
      <c r="A8" s="23" t="s">
        <v>36</v>
      </c>
      <c r="B8" s="17" t="s">
        <v>32</v>
      </c>
      <c r="C8" s="18">
        <v>-14728</v>
      </c>
      <c r="D8" s="18"/>
      <c r="E8" s="19">
        <v>-76637</v>
      </c>
      <c r="F8" s="20">
        <v>-76637</v>
      </c>
      <c r="G8" s="20">
        <v>-148544</v>
      </c>
      <c r="H8" s="20"/>
      <c r="I8" s="20"/>
      <c r="J8" s="20">
        <v>-148544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-148544</v>
      </c>
      <c r="X8" s="20">
        <v>-38316</v>
      </c>
      <c r="Y8" s="20">
        <v>-110228</v>
      </c>
      <c r="Z8" s="21">
        <v>287.68138636600901</v>
      </c>
      <c r="AA8" s="22">
        <v>-76637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-5459449</v>
      </c>
      <c r="D10" s="18"/>
      <c r="E10" s="19"/>
      <c r="F10" s="20">
        <v>-6095626</v>
      </c>
      <c r="G10" s="20">
        <v>-326271</v>
      </c>
      <c r="H10" s="20">
        <v>-151195</v>
      </c>
      <c r="I10" s="20">
        <v>-95707</v>
      </c>
      <c r="J10" s="20">
        <v>-573173</v>
      </c>
      <c r="K10" s="20">
        <v>-276990</v>
      </c>
      <c r="L10" s="20">
        <v>-760771</v>
      </c>
      <c r="M10" s="20">
        <v>-62119</v>
      </c>
      <c r="N10" s="20">
        <v>-1099880</v>
      </c>
      <c r="O10" s="20"/>
      <c r="P10" s="20"/>
      <c r="Q10" s="20"/>
      <c r="R10" s="20"/>
      <c r="S10" s="20"/>
      <c r="T10" s="20"/>
      <c r="U10" s="20"/>
      <c r="V10" s="20"/>
      <c r="W10" s="20">
        <v>-1673053</v>
      </c>
      <c r="X10" s="20">
        <v>-3047832</v>
      </c>
      <c r="Y10" s="20">
        <v>1374779</v>
      </c>
      <c r="Z10" s="21">
        <v>-45.106784100960944</v>
      </c>
      <c r="AA10" s="22">
        <v>-6095626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81895178</v>
      </c>
      <c r="F11" s="20">
        <v>83983281</v>
      </c>
      <c r="G11" s="24">
        <v>-4265</v>
      </c>
      <c r="H11" s="24"/>
      <c r="I11" s="24"/>
      <c r="J11" s="20">
        <v>-4265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-4265</v>
      </c>
      <c r="X11" s="20">
        <v>41991636</v>
      </c>
      <c r="Y11" s="24">
        <v>-41995901</v>
      </c>
      <c r="Z11" s="25">
        <v>-100.01015678455585</v>
      </c>
      <c r="AA11" s="26">
        <v>83983281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260893720</v>
      </c>
      <c r="D13" s="29">
        <f>SUM(D6:D12)</f>
        <v>0</v>
      </c>
      <c r="E13" s="30">
        <f t="shared" si="0"/>
        <v>162292089</v>
      </c>
      <c r="F13" s="31">
        <f t="shared" si="0"/>
        <v>142275778</v>
      </c>
      <c r="G13" s="31">
        <f t="shared" si="0"/>
        <v>33477621</v>
      </c>
      <c r="H13" s="31">
        <f t="shared" si="0"/>
        <v>37223829</v>
      </c>
      <c r="I13" s="31">
        <f t="shared" si="0"/>
        <v>26611422</v>
      </c>
      <c r="J13" s="31">
        <f t="shared" si="0"/>
        <v>97312872</v>
      </c>
      <c r="K13" s="31">
        <f t="shared" si="0"/>
        <v>35641576</v>
      </c>
      <c r="L13" s="31">
        <f t="shared" si="0"/>
        <v>45436779</v>
      </c>
      <c r="M13" s="31">
        <f t="shared" si="0"/>
        <v>53597121</v>
      </c>
      <c r="N13" s="31">
        <f t="shared" si="0"/>
        <v>134675476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231988348</v>
      </c>
      <c r="X13" s="31">
        <f t="shared" si="0"/>
        <v>71137854</v>
      </c>
      <c r="Y13" s="31">
        <f t="shared" si="0"/>
        <v>160850494</v>
      </c>
      <c r="Z13" s="32">
        <f>+IF(X13&lt;&gt;0,+(Y13/X13)*100,0)</f>
        <v>226.11097320984689</v>
      </c>
      <c r="AA13" s="33">
        <f>SUM(AA6:AA12)</f>
        <v>142275778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4043540</v>
      </c>
      <c r="D17" s="18"/>
      <c r="E17" s="19">
        <v>-1367472</v>
      </c>
      <c r="F17" s="20">
        <v>11243102</v>
      </c>
      <c r="G17" s="24">
        <v>1546689</v>
      </c>
      <c r="H17" s="24">
        <v>668901</v>
      </c>
      <c r="I17" s="24">
        <v>1633782</v>
      </c>
      <c r="J17" s="20">
        <v>3849372</v>
      </c>
      <c r="K17" s="24">
        <v>1524190</v>
      </c>
      <c r="L17" s="24">
        <v>1305884</v>
      </c>
      <c r="M17" s="20">
        <v>-128926</v>
      </c>
      <c r="N17" s="24">
        <v>2701148</v>
      </c>
      <c r="O17" s="24"/>
      <c r="P17" s="24"/>
      <c r="Q17" s="20"/>
      <c r="R17" s="24"/>
      <c r="S17" s="24"/>
      <c r="T17" s="20"/>
      <c r="U17" s="24"/>
      <c r="V17" s="24"/>
      <c r="W17" s="24">
        <v>6550520</v>
      </c>
      <c r="X17" s="20">
        <v>5621544</v>
      </c>
      <c r="Y17" s="24">
        <v>928976</v>
      </c>
      <c r="Z17" s="25">
        <v>16.525282022163307</v>
      </c>
      <c r="AA17" s="26">
        <v>11243102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4043540</v>
      </c>
      <c r="D25" s="29">
        <f t="shared" ref="D25:Y25" si="1">SUM(D15:D24)</f>
        <v>0</v>
      </c>
      <c r="E25" s="35">
        <f t="shared" si="1"/>
        <v>-1367472</v>
      </c>
      <c r="F25" s="36">
        <f t="shared" si="1"/>
        <v>11243102</v>
      </c>
      <c r="G25" s="36">
        <f t="shared" si="1"/>
        <v>1546689</v>
      </c>
      <c r="H25" s="36">
        <f t="shared" si="1"/>
        <v>668901</v>
      </c>
      <c r="I25" s="36">
        <f t="shared" si="1"/>
        <v>1633782</v>
      </c>
      <c r="J25" s="36">
        <f t="shared" si="1"/>
        <v>3849372</v>
      </c>
      <c r="K25" s="36">
        <f t="shared" si="1"/>
        <v>1524190</v>
      </c>
      <c r="L25" s="36">
        <f t="shared" si="1"/>
        <v>1305884</v>
      </c>
      <c r="M25" s="36">
        <f t="shared" si="1"/>
        <v>-128926</v>
      </c>
      <c r="N25" s="36">
        <f t="shared" si="1"/>
        <v>2701148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6550520</v>
      </c>
      <c r="X25" s="36">
        <f t="shared" si="1"/>
        <v>5621544</v>
      </c>
      <c r="Y25" s="36">
        <f t="shared" si="1"/>
        <v>928976</v>
      </c>
      <c r="Z25" s="37">
        <f>+IF(X25&lt;&gt;0,+(Y25/X25)*100,0)</f>
        <v>16.525282022163307</v>
      </c>
      <c r="AA25" s="38">
        <f>SUM(AA15:AA24)</f>
        <v>11243102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264937260</v>
      </c>
      <c r="D26" s="29">
        <f>+D13+D25</f>
        <v>0</v>
      </c>
      <c r="E26" s="30">
        <f t="shared" si="2"/>
        <v>160924617</v>
      </c>
      <c r="F26" s="31">
        <f t="shared" si="2"/>
        <v>153518880</v>
      </c>
      <c r="G26" s="31">
        <f t="shared" si="2"/>
        <v>35024310</v>
      </c>
      <c r="H26" s="31">
        <f t="shared" si="2"/>
        <v>37892730</v>
      </c>
      <c r="I26" s="31">
        <f t="shared" si="2"/>
        <v>28245204</v>
      </c>
      <c r="J26" s="31">
        <f t="shared" si="2"/>
        <v>101162244</v>
      </c>
      <c r="K26" s="31">
        <f t="shared" si="2"/>
        <v>37165766</v>
      </c>
      <c r="L26" s="31">
        <f t="shared" si="2"/>
        <v>46742663</v>
      </c>
      <c r="M26" s="31">
        <f t="shared" si="2"/>
        <v>53468195</v>
      </c>
      <c r="N26" s="31">
        <f t="shared" si="2"/>
        <v>137376624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238538868</v>
      </c>
      <c r="X26" s="31">
        <f t="shared" si="2"/>
        <v>76759398</v>
      </c>
      <c r="Y26" s="31">
        <f t="shared" si="2"/>
        <v>161779470</v>
      </c>
      <c r="Z26" s="32">
        <f>+IF(X26&lt;&gt;0,+(Y26/X26)*100,0)</f>
        <v>210.76177538547137</v>
      </c>
      <c r="AA26" s="33">
        <f>+AA13+AA25</f>
        <v>153518880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21505825</v>
      </c>
      <c r="D32" s="18"/>
      <c r="E32" s="19"/>
      <c r="F32" s="20"/>
      <c r="G32" s="20">
        <v>1349795</v>
      </c>
      <c r="H32" s="20">
        <v>1346056</v>
      </c>
      <c r="I32" s="20">
        <v>-62438181</v>
      </c>
      <c r="J32" s="20">
        <v>-59742330</v>
      </c>
      <c r="K32" s="20">
        <v>1365336</v>
      </c>
      <c r="L32" s="20">
        <v>1818273</v>
      </c>
      <c r="M32" s="20">
        <v>1688764</v>
      </c>
      <c r="N32" s="20">
        <v>4872373</v>
      </c>
      <c r="O32" s="20"/>
      <c r="P32" s="20"/>
      <c r="Q32" s="20"/>
      <c r="R32" s="20"/>
      <c r="S32" s="20"/>
      <c r="T32" s="20"/>
      <c r="U32" s="20"/>
      <c r="V32" s="20"/>
      <c r="W32" s="20">
        <v>-54869957</v>
      </c>
      <c r="X32" s="20"/>
      <c r="Y32" s="20">
        <v>-54869957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427875</v>
      </c>
      <c r="D33" s="18"/>
      <c r="E33" s="19"/>
      <c r="F33" s="20">
        <v>-500000</v>
      </c>
      <c r="G33" s="20">
        <v>2000000</v>
      </c>
      <c r="H33" s="20"/>
      <c r="I33" s="20"/>
      <c r="J33" s="20">
        <v>2000000</v>
      </c>
      <c r="K33" s="20">
        <v>-282162</v>
      </c>
      <c r="L33" s="20">
        <v>-510376</v>
      </c>
      <c r="M33" s="20"/>
      <c r="N33" s="20">
        <v>-792538</v>
      </c>
      <c r="O33" s="20"/>
      <c r="P33" s="20"/>
      <c r="Q33" s="20"/>
      <c r="R33" s="20"/>
      <c r="S33" s="20"/>
      <c r="T33" s="20"/>
      <c r="U33" s="20"/>
      <c r="V33" s="20"/>
      <c r="W33" s="20">
        <v>1207462</v>
      </c>
      <c r="X33" s="20">
        <v>-250002</v>
      </c>
      <c r="Y33" s="20">
        <v>1457464</v>
      </c>
      <c r="Z33" s="21">
        <v>-582.98093615251082</v>
      </c>
      <c r="AA33" s="22">
        <v>-500000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291227</v>
      </c>
      <c r="F34" s="20">
        <v>291227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145614</v>
      </c>
      <c r="Y34" s="20">
        <v>-145614</v>
      </c>
      <c r="Z34" s="21">
        <v>-100</v>
      </c>
      <c r="AA34" s="22">
        <v>291227</v>
      </c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94869493</v>
      </c>
      <c r="F35" s="20">
        <v>94869493</v>
      </c>
      <c r="G35" s="20">
        <v>5781950</v>
      </c>
      <c r="H35" s="20">
        <v>6887426</v>
      </c>
      <c r="I35" s="20">
        <v>5230656</v>
      </c>
      <c r="J35" s="20">
        <v>17900032</v>
      </c>
      <c r="K35" s="20">
        <v>6495227</v>
      </c>
      <c r="L35" s="20">
        <v>8004781</v>
      </c>
      <c r="M35" s="20">
        <v>8822282</v>
      </c>
      <c r="N35" s="20">
        <v>23322290</v>
      </c>
      <c r="O35" s="20"/>
      <c r="P35" s="20"/>
      <c r="Q35" s="20"/>
      <c r="R35" s="20"/>
      <c r="S35" s="20"/>
      <c r="T35" s="20"/>
      <c r="U35" s="20"/>
      <c r="V35" s="20"/>
      <c r="W35" s="20">
        <v>41222322</v>
      </c>
      <c r="X35" s="20">
        <v>47434752</v>
      </c>
      <c r="Y35" s="20">
        <v>-6212430</v>
      </c>
      <c r="Z35" s="21">
        <v>-13.096790302603459</v>
      </c>
      <c r="AA35" s="22">
        <v>94869493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21933700</v>
      </c>
      <c r="D37" s="29">
        <f t="shared" ref="D37:Y37" si="3">SUM(D29:D36)</f>
        <v>0</v>
      </c>
      <c r="E37" s="30">
        <f t="shared" si="3"/>
        <v>95160720</v>
      </c>
      <c r="F37" s="31">
        <f t="shared" si="3"/>
        <v>94660720</v>
      </c>
      <c r="G37" s="31">
        <f t="shared" si="3"/>
        <v>9131745</v>
      </c>
      <c r="H37" s="31">
        <f t="shared" si="3"/>
        <v>8233482</v>
      </c>
      <c r="I37" s="31">
        <f t="shared" si="3"/>
        <v>-57207525</v>
      </c>
      <c r="J37" s="31">
        <f t="shared" si="3"/>
        <v>-39842298</v>
      </c>
      <c r="K37" s="31">
        <f t="shared" si="3"/>
        <v>7578401</v>
      </c>
      <c r="L37" s="31">
        <f t="shared" si="3"/>
        <v>9312678</v>
      </c>
      <c r="M37" s="31">
        <f t="shared" si="3"/>
        <v>10511046</v>
      </c>
      <c r="N37" s="31">
        <f t="shared" si="3"/>
        <v>27402125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-12440173</v>
      </c>
      <c r="X37" s="31">
        <f t="shared" si="3"/>
        <v>47330364</v>
      </c>
      <c r="Y37" s="31">
        <f t="shared" si="3"/>
        <v>-59770537</v>
      </c>
      <c r="Z37" s="32">
        <f>+IF(X37&lt;&gt;0,+(Y37/X37)*100,0)</f>
        <v>-126.28370447351725</v>
      </c>
      <c r="AA37" s="33">
        <f>SUM(AA29:AA36)</f>
        <v>94660720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21933700</v>
      </c>
      <c r="D44" s="29">
        <f>+D37+D43</f>
        <v>0</v>
      </c>
      <c r="E44" s="30">
        <f t="shared" si="5"/>
        <v>95160720</v>
      </c>
      <c r="F44" s="31">
        <f t="shared" si="5"/>
        <v>94660720</v>
      </c>
      <c r="G44" s="31">
        <f t="shared" si="5"/>
        <v>9131745</v>
      </c>
      <c r="H44" s="31">
        <f t="shared" si="5"/>
        <v>8233482</v>
      </c>
      <c r="I44" s="31">
        <f t="shared" si="5"/>
        <v>-57207525</v>
      </c>
      <c r="J44" s="31">
        <f t="shared" si="5"/>
        <v>-39842298</v>
      </c>
      <c r="K44" s="31">
        <f t="shared" si="5"/>
        <v>7578401</v>
      </c>
      <c r="L44" s="31">
        <f t="shared" si="5"/>
        <v>9312678</v>
      </c>
      <c r="M44" s="31">
        <f t="shared" si="5"/>
        <v>10511046</v>
      </c>
      <c r="N44" s="31">
        <f t="shared" si="5"/>
        <v>27402125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-12440173</v>
      </c>
      <c r="X44" s="31">
        <f t="shared" si="5"/>
        <v>47330364</v>
      </c>
      <c r="Y44" s="31">
        <f t="shared" si="5"/>
        <v>-59770537</v>
      </c>
      <c r="Z44" s="32">
        <f>+IF(X44&lt;&gt;0,+(Y44/X44)*100,0)</f>
        <v>-126.28370447351725</v>
      </c>
      <c r="AA44" s="33">
        <f>+AA37+AA43</f>
        <v>94660720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243003560</v>
      </c>
      <c r="D45" s="42">
        <f t="shared" si="6"/>
        <v>0</v>
      </c>
      <c r="E45" s="43">
        <f t="shared" si="6"/>
        <v>65763897</v>
      </c>
      <c r="F45" s="44">
        <f t="shared" si="6"/>
        <v>58858160</v>
      </c>
      <c r="G45" s="44">
        <f t="shared" si="6"/>
        <v>25892565</v>
      </c>
      <c r="H45" s="44">
        <f t="shared" si="6"/>
        <v>29659248</v>
      </c>
      <c r="I45" s="44">
        <f t="shared" si="6"/>
        <v>85452729</v>
      </c>
      <c r="J45" s="44">
        <f t="shared" si="6"/>
        <v>141004542</v>
      </c>
      <c r="K45" s="44">
        <f t="shared" si="6"/>
        <v>29587365</v>
      </c>
      <c r="L45" s="44">
        <f t="shared" si="6"/>
        <v>37429985</v>
      </c>
      <c r="M45" s="44">
        <f t="shared" si="6"/>
        <v>42957149</v>
      </c>
      <c r="N45" s="44">
        <f t="shared" si="6"/>
        <v>109974499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250979041</v>
      </c>
      <c r="X45" s="44">
        <f t="shared" si="6"/>
        <v>29429034</v>
      </c>
      <c r="Y45" s="44">
        <f t="shared" si="6"/>
        <v>221550007</v>
      </c>
      <c r="Z45" s="45">
        <f>+IF(X45&lt;&gt;0,+(Y45/X45)*100,0)</f>
        <v>752.82799632498984</v>
      </c>
      <c r="AA45" s="46">
        <f>+AA26-AA44</f>
        <v>58858160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3706456</v>
      </c>
      <c r="F47" s="20">
        <v>3706456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1853226</v>
      </c>
      <c r="Y47" s="20">
        <v>-1853226</v>
      </c>
      <c r="Z47" s="47">
        <v>-100</v>
      </c>
      <c r="AA47" s="22">
        <v>3706456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3706456</v>
      </c>
      <c r="F50" s="52">
        <f t="shared" si="7"/>
        <v>3706456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1853226</v>
      </c>
      <c r="Y50" s="52">
        <f t="shared" si="7"/>
        <v>-1853226</v>
      </c>
      <c r="Z50" s="53">
        <f>+IF(X50&lt;&gt;0,+(Y50/X50)*100,0)</f>
        <v>-100</v>
      </c>
      <c r="AA50" s="54">
        <f>SUM(AA47:AA49)</f>
        <v>3706456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17177695</v>
      </c>
      <c r="D6" s="18"/>
      <c r="E6" s="19">
        <v>2670181</v>
      </c>
      <c r="F6" s="20">
        <v>2735711</v>
      </c>
      <c r="G6" s="20">
        <v>2747896</v>
      </c>
      <c r="H6" s="20">
        <v>16300498</v>
      </c>
      <c r="I6" s="20">
        <v>7267306</v>
      </c>
      <c r="J6" s="20">
        <v>26315700</v>
      </c>
      <c r="K6" s="20">
        <v>14232989</v>
      </c>
      <c r="L6" s="20">
        <v>6369175</v>
      </c>
      <c r="M6" s="20">
        <v>7197653</v>
      </c>
      <c r="N6" s="20">
        <v>27799817</v>
      </c>
      <c r="O6" s="20"/>
      <c r="P6" s="20"/>
      <c r="Q6" s="20"/>
      <c r="R6" s="20"/>
      <c r="S6" s="20"/>
      <c r="T6" s="20"/>
      <c r="U6" s="20"/>
      <c r="V6" s="20"/>
      <c r="W6" s="20">
        <v>54115517</v>
      </c>
      <c r="X6" s="20">
        <v>1367896</v>
      </c>
      <c r="Y6" s="20">
        <v>52747621</v>
      </c>
      <c r="Z6" s="21">
        <v>3856.1134033581502</v>
      </c>
      <c r="AA6" s="22">
        <v>2735711</v>
      </c>
    </row>
    <row r="7" spans="1:27" ht="13.5" x14ac:dyDescent="0.25">
      <c r="A7" s="23" t="s">
        <v>35</v>
      </c>
      <c r="B7" s="17" t="s">
        <v>32</v>
      </c>
      <c r="C7" s="18">
        <v>-135608</v>
      </c>
      <c r="D7" s="18"/>
      <c r="E7" s="19">
        <v>7141818</v>
      </c>
      <c r="F7" s="20">
        <v>7759828</v>
      </c>
      <c r="G7" s="20">
        <v>-637008</v>
      </c>
      <c r="H7" s="20">
        <v>544273</v>
      </c>
      <c r="I7" s="20">
        <v>-1686218</v>
      </c>
      <c r="J7" s="20">
        <v>-1778953</v>
      </c>
      <c r="K7" s="20">
        <v>-270229</v>
      </c>
      <c r="L7" s="20">
        <v>-2376123</v>
      </c>
      <c r="M7" s="20">
        <v>-128999</v>
      </c>
      <c r="N7" s="20">
        <v>-2775351</v>
      </c>
      <c r="O7" s="20"/>
      <c r="P7" s="20"/>
      <c r="Q7" s="20"/>
      <c r="R7" s="20"/>
      <c r="S7" s="20"/>
      <c r="T7" s="20"/>
      <c r="U7" s="20"/>
      <c r="V7" s="20"/>
      <c r="W7" s="20">
        <v>-4554304</v>
      </c>
      <c r="X7" s="20">
        <v>3812139</v>
      </c>
      <c r="Y7" s="20">
        <v>-8366443</v>
      </c>
      <c r="Z7" s="21">
        <v>-219.46846639117831</v>
      </c>
      <c r="AA7" s="22">
        <v>7759828</v>
      </c>
    </row>
    <row r="8" spans="1:27" ht="13.5" x14ac:dyDescent="0.25">
      <c r="A8" s="23" t="s">
        <v>36</v>
      </c>
      <c r="B8" s="17" t="s">
        <v>32</v>
      </c>
      <c r="C8" s="18">
        <v>184044</v>
      </c>
      <c r="D8" s="18"/>
      <c r="E8" s="19">
        <v>62135</v>
      </c>
      <c r="F8" s="20">
        <v>246180</v>
      </c>
      <c r="G8" s="20">
        <v>1624775</v>
      </c>
      <c r="H8" s="20">
        <v>-1147697</v>
      </c>
      <c r="I8" s="20">
        <v>39392</v>
      </c>
      <c r="J8" s="20">
        <v>516470</v>
      </c>
      <c r="K8" s="20">
        <v>156002</v>
      </c>
      <c r="L8" s="20">
        <v>116581</v>
      </c>
      <c r="M8" s="20">
        <v>59265</v>
      </c>
      <c r="N8" s="20">
        <v>331848</v>
      </c>
      <c r="O8" s="20"/>
      <c r="P8" s="20"/>
      <c r="Q8" s="20"/>
      <c r="R8" s="20"/>
      <c r="S8" s="20"/>
      <c r="T8" s="20"/>
      <c r="U8" s="20"/>
      <c r="V8" s="20"/>
      <c r="W8" s="20">
        <v>848318</v>
      </c>
      <c r="X8" s="20">
        <v>215113</v>
      </c>
      <c r="Y8" s="20">
        <v>633205</v>
      </c>
      <c r="Z8" s="21">
        <v>294.35924374631009</v>
      </c>
      <c r="AA8" s="22">
        <v>246180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2016061</v>
      </c>
      <c r="D10" s="18"/>
      <c r="E10" s="19"/>
      <c r="F10" s="20">
        <v>2016061</v>
      </c>
      <c r="G10" s="20">
        <v>2016061</v>
      </c>
      <c r="H10" s="20"/>
      <c r="I10" s="20"/>
      <c r="J10" s="20">
        <v>2016061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2016061</v>
      </c>
      <c r="X10" s="20">
        <v>2016061</v>
      </c>
      <c r="Y10" s="20"/>
      <c r="Z10" s="21"/>
      <c r="AA10" s="22">
        <v>2016061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3299659</v>
      </c>
      <c r="D12" s="18"/>
      <c r="E12" s="19"/>
      <c r="F12" s="20">
        <v>3299658</v>
      </c>
      <c r="G12" s="20">
        <v>3338277</v>
      </c>
      <c r="H12" s="20"/>
      <c r="I12" s="20">
        <v>3900</v>
      </c>
      <c r="J12" s="20">
        <v>3342177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3342177</v>
      </c>
      <c r="X12" s="20">
        <v>3299658</v>
      </c>
      <c r="Y12" s="20">
        <v>42519</v>
      </c>
      <c r="Z12" s="21">
        <v>1.2885880900384221</v>
      </c>
      <c r="AA12" s="22">
        <v>3299658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22541851</v>
      </c>
      <c r="D13" s="29">
        <f>SUM(D6:D12)</f>
        <v>0</v>
      </c>
      <c r="E13" s="30">
        <f t="shared" si="0"/>
        <v>9874134</v>
      </c>
      <c r="F13" s="31">
        <f t="shared" si="0"/>
        <v>16057438</v>
      </c>
      <c r="G13" s="31">
        <f t="shared" si="0"/>
        <v>9090001</v>
      </c>
      <c r="H13" s="31">
        <f t="shared" si="0"/>
        <v>15697074</v>
      </c>
      <c r="I13" s="31">
        <f t="shared" si="0"/>
        <v>5624380</v>
      </c>
      <c r="J13" s="31">
        <f t="shared" si="0"/>
        <v>30411455</v>
      </c>
      <c r="K13" s="31">
        <f t="shared" si="0"/>
        <v>14118762</v>
      </c>
      <c r="L13" s="31">
        <f t="shared" si="0"/>
        <v>4109633</v>
      </c>
      <c r="M13" s="31">
        <f t="shared" si="0"/>
        <v>7127919</v>
      </c>
      <c r="N13" s="31">
        <f t="shared" si="0"/>
        <v>25356314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55767769</v>
      </c>
      <c r="X13" s="31">
        <f t="shared" si="0"/>
        <v>10710867</v>
      </c>
      <c r="Y13" s="31">
        <f t="shared" si="0"/>
        <v>45056902</v>
      </c>
      <c r="Z13" s="32">
        <f>+IF(X13&lt;&gt;0,+(Y13/X13)*100,0)</f>
        <v>420.66531122083768</v>
      </c>
      <c r="AA13" s="33">
        <f>SUM(AA6:AA12)</f>
        <v>16057438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294757618</v>
      </c>
      <c r="D17" s="18"/>
      <c r="E17" s="19">
        <v>121483087</v>
      </c>
      <c r="F17" s="20">
        <v>323601009</v>
      </c>
      <c r="G17" s="24">
        <v>295735890</v>
      </c>
      <c r="H17" s="24">
        <v>8652428</v>
      </c>
      <c r="I17" s="24">
        <v>-615530</v>
      </c>
      <c r="J17" s="20">
        <v>303772788</v>
      </c>
      <c r="K17" s="24">
        <v>-484688</v>
      </c>
      <c r="L17" s="24">
        <v>2528761</v>
      </c>
      <c r="M17" s="20">
        <v>-697039</v>
      </c>
      <c r="N17" s="24">
        <v>1347034</v>
      </c>
      <c r="O17" s="24"/>
      <c r="P17" s="24"/>
      <c r="Q17" s="20"/>
      <c r="R17" s="24"/>
      <c r="S17" s="24"/>
      <c r="T17" s="20"/>
      <c r="U17" s="24"/>
      <c r="V17" s="24"/>
      <c r="W17" s="24">
        <v>305119822</v>
      </c>
      <c r="X17" s="20">
        <v>316114209</v>
      </c>
      <c r="Y17" s="24">
        <v>-10994387</v>
      </c>
      <c r="Z17" s="25">
        <v>-3.4779793780165069</v>
      </c>
      <c r="AA17" s="26">
        <v>323601009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294757618</v>
      </c>
      <c r="D25" s="29">
        <f t="shared" ref="D25:Y25" si="1">SUM(D15:D24)</f>
        <v>0</v>
      </c>
      <c r="E25" s="35">
        <f t="shared" si="1"/>
        <v>121483087</v>
      </c>
      <c r="F25" s="36">
        <f t="shared" si="1"/>
        <v>323601009</v>
      </c>
      <c r="G25" s="36">
        <f t="shared" si="1"/>
        <v>295735890</v>
      </c>
      <c r="H25" s="36">
        <f t="shared" si="1"/>
        <v>8652428</v>
      </c>
      <c r="I25" s="36">
        <f t="shared" si="1"/>
        <v>-615530</v>
      </c>
      <c r="J25" s="36">
        <f t="shared" si="1"/>
        <v>303772788</v>
      </c>
      <c r="K25" s="36">
        <f t="shared" si="1"/>
        <v>-484688</v>
      </c>
      <c r="L25" s="36">
        <f t="shared" si="1"/>
        <v>2528761</v>
      </c>
      <c r="M25" s="36">
        <f t="shared" si="1"/>
        <v>-697039</v>
      </c>
      <c r="N25" s="36">
        <f t="shared" si="1"/>
        <v>1347034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305119822</v>
      </c>
      <c r="X25" s="36">
        <f t="shared" si="1"/>
        <v>316114209</v>
      </c>
      <c r="Y25" s="36">
        <f t="shared" si="1"/>
        <v>-10994387</v>
      </c>
      <c r="Z25" s="37">
        <f>+IF(X25&lt;&gt;0,+(Y25/X25)*100,0)</f>
        <v>-3.4779793780165069</v>
      </c>
      <c r="AA25" s="38">
        <f>SUM(AA15:AA24)</f>
        <v>323601009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317299469</v>
      </c>
      <c r="D26" s="29">
        <f>+D13+D25</f>
        <v>0</v>
      </c>
      <c r="E26" s="30">
        <f t="shared" si="2"/>
        <v>131357221</v>
      </c>
      <c r="F26" s="31">
        <f t="shared" si="2"/>
        <v>339658447</v>
      </c>
      <c r="G26" s="31">
        <f t="shared" si="2"/>
        <v>304825891</v>
      </c>
      <c r="H26" s="31">
        <f t="shared" si="2"/>
        <v>24349502</v>
      </c>
      <c r="I26" s="31">
        <f t="shared" si="2"/>
        <v>5008850</v>
      </c>
      <c r="J26" s="31">
        <f t="shared" si="2"/>
        <v>334184243</v>
      </c>
      <c r="K26" s="31">
        <f t="shared" si="2"/>
        <v>13634074</v>
      </c>
      <c r="L26" s="31">
        <f t="shared" si="2"/>
        <v>6638394</v>
      </c>
      <c r="M26" s="31">
        <f t="shared" si="2"/>
        <v>6430880</v>
      </c>
      <c r="N26" s="31">
        <f t="shared" si="2"/>
        <v>26703348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360887591</v>
      </c>
      <c r="X26" s="31">
        <f t="shared" si="2"/>
        <v>326825076</v>
      </c>
      <c r="Y26" s="31">
        <f t="shared" si="2"/>
        <v>34062515</v>
      </c>
      <c r="Z26" s="32">
        <f>+IF(X26&lt;&gt;0,+(Y26/X26)*100,0)</f>
        <v>10.422246486374258</v>
      </c>
      <c r="AA26" s="33">
        <f>+AA13+AA25</f>
        <v>339658447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10298344</v>
      </c>
      <c r="D32" s="18"/>
      <c r="E32" s="19"/>
      <c r="F32" s="20">
        <v>10298345</v>
      </c>
      <c r="G32" s="20">
        <v>974431</v>
      </c>
      <c r="H32" s="20">
        <v>18802214</v>
      </c>
      <c r="I32" s="20">
        <v>6742063</v>
      </c>
      <c r="J32" s="20">
        <v>26518708</v>
      </c>
      <c r="K32" s="20">
        <v>7527111</v>
      </c>
      <c r="L32" s="20">
        <v>-24489586</v>
      </c>
      <c r="M32" s="20">
        <v>8801126</v>
      </c>
      <c r="N32" s="20">
        <v>-8161349</v>
      </c>
      <c r="O32" s="20"/>
      <c r="P32" s="20"/>
      <c r="Q32" s="20"/>
      <c r="R32" s="20"/>
      <c r="S32" s="20"/>
      <c r="T32" s="20"/>
      <c r="U32" s="20"/>
      <c r="V32" s="20"/>
      <c r="W32" s="20">
        <v>18357359</v>
      </c>
      <c r="X32" s="20">
        <v>10298345</v>
      </c>
      <c r="Y32" s="20">
        <v>8059014</v>
      </c>
      <c r="Z32" s="21">
        <v>78.255428420780234</v>
      </c>
      <c r="AA32" s="22">
        <v>10298345</v>
      </c>
    </row>
    <row r="33" spans="1:27" ht="13.5" x14ac:dyDescent="0.25">
      <c r="A33" s="23" t="s">
        <v>60</v>
      </c>
      <c r="B33" s="17" t="s">
        <v>32</v>
      </c>
      <c r="C33" s="18">
        <v>31762</v>
      </c>
      <c r="D33" s="18"/>
      <c r="E33" s="19"/>
      <c r="F33" s="20">
        <v>-6385919</v>
      </c>
      <c r="G33" s="20">
        <v>431762</v>
      </c>
      <c r="H33" s="20">
        <v>-400000</v>
      </c>
      <c r="I33" s="20"/>
      <c r="J33" s="20">
        <v>31762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31762</v>
      </c>
      <c r="X33" s="20">
        <v>-3177077</v>
      </c>
      <c r="Y33" s="20">
        <v>3208839</v>
      </c>
      <c r="Z33" s="21">
        <v>-100.99972396010546</v>
      </c>
      <c r="AA33" s="22">
        <v>-6385919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10330106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3912426</v>
      </c>
      <c r="G37" s="31">
        <f t="shared" si="3"/>
        <v>1406193</v>
      </c>
      <c r="H37" s="31">
        <f t="shared" si="3"/>
        <v>18402214</v>
      </c>
      <c r="I37" s="31">
        <f t="shared" si="3"/>
        <v>6742063</v>
      </c>
      <c r="J37" s="31">
        <f t="shared" si="3"/>
        <v>26550470</v>
      </c>
      <c r="K37" s="31">
        <f t="shared" si="3"/>
        <v>7527111</v>
      </c>
      <c r="L37" s="31">
        <f t="shared" si="3"/>
        <v>-24489586</v>
      </c>
      <c r="M37" s="31">
        <f t="shared" si="3"/>
        <v>8801126</v>
      </c>
      <c r="N37" s="31">
        <f t="shared" si="3"/>
        <v>-8161349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18389121</v>
      </c>
      <c r="X37" s="31">
        <f t="shared" si="3"/>
        <v>7121268</v>
      </c>
      <c r="Y37" s="31">
        <f t="shared" si="3"/>
        <v>11267853</v>
      </c>
      <c r="Z37" s="32">
        <f>+IF(X37&lt;&gt;0,+(Y37/X37)*100,0)</f>
        <v>158.2281835201259</v>
      </c>
      <c r="AA37" s="33">
        <f>SUM(AA29:AA36)</f>
        <v>3912426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10330106</v>
      </c>
      <c r="D44" s="29">
        <f>+D37+D43</f>
        <v>0</v>
      </c>
      <c r="E44" s="30">
        <f t="shared" si="5"/>
        <v>0</v>
      </c>
      <c r="F44" s="31">
        <f t="shared" si="5"/>
        <v>3912426</v>
      </c>
      <c r="G44" s="31">
        <f t="shared" si="5"/>
        <v>1406193</v>
      </c>
      <c r="H44" s="31">
        <f t="shared" si="5"/>
        <v>18402214</v>
      </c>
      <c r="I44" s="31">
        <f t="shared" si="5"/>
        <v>6742063</v>
      </c>
      <c r="J44" s="31">
        <f t="shared" si="5"/>
        <v>26550470</v>
      </c>
      <c r="K44" s="31">
        <f t="shared" si="5"/>
        <v>7527111</v>
      </c>
      <c r="L44" s="31">
        <f t="shared" si="5"/>
        <v>-24489586</v>
      </c>
      <c r="M44" s="31">
        <f t="shared" si="5"/>
        <v>8801126</v>
      </c>
      <c r="N44" s="31">
        <f t="shared" si="5"/>
        <v>-8161349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18389121</v>
      </c>
      <c r="X44" s="31">
        <f t="shared" si="5"/>
        <v>7121268</v>
      </c>
      <c r="Y44" s="31">
        <f t="shared" si="5"/>
        <v>11267853</v>
      </c>
      <c r="Z44" s="32">
        <f>+IF(X44&lt;&gt;0,+(Y44/X44)*100,0)</f>
        <v>158.2281835201259</v>
      </c>
      <c r="AA44" s="33">
        <f>+AA37+AA43</f>
        <v>3912426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306969363</v>
      </c>
      <c r="D45" s="42">
        <f t="shared" si="6"/>
        <v>0</v>
      </c>
      <c r="E45" s="43">
        <f t="shared" si="6"/>
        <v>131357221</v>
      </c>
      <c r="F45" s="44">
        <f t="shared" si="6"/>
        <v>335746021</v>
      </c>
      <c r="G45" s="44">
        <f t="shared" si="6"/>
        <v>303419698</v>
      </c>
      <c r="H45" s="44">
        <f t="shared" si="6"/>
        <v>5947288</v>
      </c>
      <c r="I45" s="44">
        <f t="shared" si="6"/>
        <v>-1733213</v>
      </c>
      <c r="J45" s="44">
        <f t="shared" si="6"/>
        <v>307633773</v>
      </c>
      <c r="K45" s="44">
        <f t="shared" si="6"/>
        <v>6106963</v>
      </c>
      <c r="L45" s="44">
        <f t="shared" si="6"/>
        <v>31127980</v>
      </c>
      <c r="M45" s="44">
        <f t="shared" si="6"/>
        <v>-2370246</v>
      </c>
      <c r="N45" s="44">
        <f t="shared" si="6"/>
        <v>34864697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342498470</v>
      </c>
      <c r="X45" s="44">
        <f t="shared" si="6"/>
        <v>319703808</v>
      </c>
      <c r="Y45" s="44">
        <f t="shared" si="6"/>
        <v>22794662</v>
      </c>
      <c r="Z45" s="45">
        <f>+IF(X45&lt;&gt;0,+(Y45/X45)*100,0)</f>
        <v>7.1299313394477926</v>
      </c>
      <c r="AA45" s="46">
        <f>+AA26-AA44</f>
        <v>335746021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24531298</v>
      </c>
      <c r="F47" s="20">
        <v>31768130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15884130</v>
      </c>
      <c r="Y47" s="20">
        <v>-15884130</v>
      </c>
      <c r="Z47" s="47">
        <v>-100</v>
      </c>
      <c r="AA47" s="22">
        <v>31768130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24531298</v>
      </c>
      <c r="F50" s="52">
        <f t="shared" si="7"/>
        <v>31768130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15884130</v>
      </c>
      <c r="Y50" s="52">
        <f t="shared" si="7"/>
        <v>-15884130</v>
      </c>
      <c r="Z50" s="53">
        <f>+IF(X50&lt;&gt;0,+(Y50/X50)*100,0)</f>
        <v>-100</v>
      </c>
      <c r="AA50" s="54">
        <f>SUM(AA47:AA49)</f>
        <v>31768130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-1057738009</v>
      </c>
      <c r="D6" s="18"/>
      <c r="E6" s="19">
        <v>-20003463</v>
      </c>
      <c r="F6" s="20">
        <v>-20003463</v>
      </c>
      <c r="G6" s="20">
        <v>-61117887</v>
      </c>
      <c r="H6" s="20">
        <v>-1130322375</v>
      </c>
      <c r="I6" s="20">
        <v>-52254209</v>
      </c>
      <c r="J6" s="20">
        <v>-1243694471</v>
      </c>
      <c r="K6" s="20">
        <v>-41651834</v>
      </c>
      <c r="L6" s="20">
        <v>-54927097</v>
      </c>
      <c r="M6" s="20">
        <v>-50361620</v>
      </c>
      <c r="N6" s="20">
        <v>-146940551</v>
      </c>
      <c r="O6" s="20"/>
      <c r="P6" s="20"/>
      <c r="Q6" s="20"/>
      <c r="R6" s="20"/>
      <c r="S6" s="20"/>
      <c r="T6" s="20"/>
      <c r="U6" s="20"/>
      <c r="V6" s="20"/>
      <c r="W6" s="20">
        <v>-1390635022</v>
      </c>
      <c r="X6" s="20">
        <v>-8126726</v>
      </c>
      <c r="Y6" s="20">
        <v>-1382508296</v>
      </c>
      <c r="Z6" s="21">
        <v>17011.872874759156</v>
      </c>
      <c r="AA6" s="22">
        <v>-20003463</v>
      </c>
    </row>
    <row r="7" spans="1:27" ht="13.5" x14ac:dyDescent="0.25">
      <c r="A7" s="23" t="s">
        <v>35</v>
      </c>
      <c r="B7" s="17" t="s">
        <v>32</v>
      </c>
      <c r="C7" s="18">
        <v>523549238</v>
      </c>
      <c r="D7" s="18"/>
      <c r="E7" s="19">
        <v>631538586</v>
      </c>
      <c r="F7" s="20">
        <v>631538586</v>
      </c>
      <c r="G7" s="20">
        <v>45471078</v>
      </c>
      <c r="H7" s="20">
        <v>572935717</v>
      </c>
      <c r="I7" s="20">
        <v>47988406</v>
      </c>
      <c r="J7" s="20">
        <v>666395201</v>
      </c>
      <c r="K7" s="20">
        <v>44433656</v>
      </c>
      <c r="L7" s="20">
        <v>42759467</v>
      </c>
      <c r="M7" s="20">
        <v>42099400</v>
      </c>
      <c r="N7" s="20">
        <v>129292523</v>
      </c>
      <c r="O7" s="20"/>
      <c r="P7" s="20"/>
      <c r="Q7" s="20"/>
      <c r="R7" s="20"/>
      <c r="S7" s="20"/>
      <c r="T7" s="20"/>
      <c r="U7" s="20"/>
      <c r="V7" s="20"/>
      <c r="W7" s="20">
        <v>795687724</v>
      </c>
      <c r="X7" s="20">
        <v>315769284</v>
      </c>
      <c r="Y7" s="20">
        <v>479918440</v>
      </c>
      <c r="Z7" s="21">
        <v>151.98388960466465</v>
      </c>
      <c r="AA7" s="22">
        <v>631538586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-17665668</v>
      </c>
      <c r="D10" s="18"/>
      <c r="E10" s="19"/>
      <c r="F10" s="20"/>
      <c r="G10" s="20">
        <v>-908026</v>
      </c>
      <c r="H10" s="20">
        <v>-17865543</v>
      </c>
      <c r="I10" s="20">
        <v>-1009780</v>
      </c>
      <c r="J10" s="20">
        <v>-19783349</v>
      </c>
      <c r="K10" s="20">
        <v>-567496</v>
      </c>
      <c r="L10" s="20">
        <v>-76557</v>
      </c>
      <c r="M10" s="20">
        <v>-115691</v>
      </c>
      <c r="N10" s="20">
        <v>-759744</v>
      </c>
      <c r="O10" s="20"/>
      <c r="P10" s="20"/>
      <c r="Q10" s="20"/>
      <c r="R10" s="20"/>
      <c r="S10" s="20"/>
      <c r="T10" s="20"/>
      <c r="U10" s="20"/>
      <c r="V10" s="20"/>
      <c r="W10" s="20">
        <v>-20543093</v>
      </c>
      <c r="X10" s="20"/>
      <c r="Y10" s="20">
        <v>-20543093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194454523</v>
      </c>
      <c r="D11" s="18"/>
      <c r="E11" s="19"/>
      <c r="F11" s="20"/>
      <c r="G11" s="24">
        <v>-8237</v>
      </c>
      <c r="H11" s="24">
        <v>203921189</v>
      </c>
      <c r="I11" s="24">
        <v>6795289</v>
      </c>
      <c r="J11" s="20">
        <v>210708241</v>
      </c>
      <c r="K11" s="24">
        <v>5422129</v>
      </c>
      <c r="L11" s="24">
        <v>7150399</v>
      </c>
      <c r="M11" s="20">
        <v>5757875</v>
      </c>
      <c r="N11" s="24">
        <v>18330403</v>
      </c>
      <c r="O11" s="24"/>
      <c r="P11" s="24"/>
      <c r="Q11" s="20"/>
      <c r="R11" s="24"/>
      <c r="S11" s="24"/>
      <c r="T11" s="20"/>
      <c r="U11" s="24"/>
      <c r="V11" s="24"/>
      <c r="W11" s="24">
        <v>229038644</v>
      </c>
      <c r="X11" s="20"/>
      <c r="Y11" s="24">
        <v>229038644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-357399916</v>
      </c>
      <c r="D13" s="29">
        <f>SUM(D6:D12)</f>
        <v>0</v>
      </c>
      <c r="E13" s="30">
        <f t="shared" si="0"/>
        <v>611535123</v>
      </c>
      <c r="F13" s="31">
        <f t="shared" si="0"/>
        <v>611535123</v>
      </c>
      <c r="G13" s="31">
        <f t="shared" si="0"/>
        <v>-16563072</v>
      </c>
      <c r="H13" s="31">
        <f t="shared" si="0"/>
        <v>-371331012</v>
      </c>
      <c r="I13" s="31">
        <f t="shared" si="0"/>
        <v>1519706</v>
      </c>
      <c r="J13" s="31">
        <f t="shared" si="0"/>
        <v>-386374378</v>
      </c>
      <c r="K13" s="31">
        <f t="shared" si="0"/>
        <v>7636455</v>
      </c>
      <c r="L13" s="31">
        <f t="shared" si="0"/>
        <v>-5093788</v>
      </c>
      <c r="M13" s="31">
        <f t="shared" si="0"/>
        <v>-2620036</v>
      </c>
      <c r="N13" s="31">
        <f t="shared" si="0"/>
        <v>-77369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-386451747</v>
      </c>
      <c r="X13" s="31">
        <f t="shared" si="0"/>
        <v>307642558</v>
      </c>
      <c r="Y13" s="31">
        <f t="shared" si="0"/>
        <v>-694094305</v>
      </c>
      <c r="Z13" s="32">
        <f>+IF(X13&lt;&gt;0,+(Y13/X13)*100,0)</f>
        <v>-225.617128368826</v>
      </c>
      <c r="AA13" s="33">
        <f>SUM(AA6:AA12)</f>
        <v>611535123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23626296</v>
      </c>
      <c r="D17" s="18"/>
      <c r="E17" s="19">
        <v>25410402</v>
      </c>
      <c r="F17" s="20">
        <v>25410402</v>
      </c>
      <c r="G17" s="24">
        <v>704000</v>
      </c>
      <c r="H17" s="24">
        <v>72690601</v>
      </c>
      <c r="I17" s="24">
        <v>-48335565</v>
      </c>
      <c r="J17" s="20">
        <v>25059036</v>
      </c>
      <c r="K17" s="24"/>
      <c r="L17" s="24">
        <v>11763767</v>
      </c>
      <c r="M17" s="20">
        <v>3351723</v>
      </c>
      <c r="N17" s="24">
        <v>15115490</v>
      </c>
      <c r="O17" s="24"/>
      <c r="P17" s="24"/>
      <c r="Q17" s="20"/>
      <c r="R17" s="24"/>
      <c r="S17" s="24"/>
      <c r="T17" s="20"/>
      <c r="U17" s="24"/>
      <c r="V17" s="24"/>
      <c r="W17" s="24">
        <v>40174526</v>
      </c>
      <c r="X17" s="20">
        <v>10830224</v>
      </c>
      <c r="Y17" s="24">
        <v>29344302</v>
      </c>
      <c r="Z17" s="25">
        <v>270.94824631512699</v>
      </c>
      <c r="AA17" s="26">
        <v>25410402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23626296</v>
      </c>
      <c r="D25" s="29">
        <f t="shared" ref="D25:Y25" si="1">SUM(D15:D24)</f>
        <v>0</v>
      </c>
      <c r="E25" s="35">
        <f t="shared" si="1"/>
        <v>25410402</v>
      </c>
      <c r="F25" s="36">
        <f t="shared" si="1"/>
        <v>25410402</v>
      </c>
      <c r="G25" s="36">
        <f t="shared" si="1"/>
        <v>704000</v>
      </c>
      <c r="H25" s="36">
        <f t="shared" si="1"/>
        <v>72690601</v>
      </c>
      <c r="I25" s="36">
        <f t="shared" si="1"/>
        <v>-48335565</v>
      </c>
      <c r="J25" s="36">
        <f t="shared" si="1"/>
        <v>25059036</v>
      </c>
      <c r="K25" s="36">
        <f t="shared" si="1"/>
        <v>0</v>
      </c>
      <c r="L25" s="36">
        <f t="shared" si="1"/>
        <v>11763767</v>
      </c>
      <c r="M25" s="36">
        <f t="shared" si="1"/>
        <v>3351723</v>
      </c>
      <c r="N25" s="36">
        <f t="shared" si="1"/>
        <v>15115490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40174526</v>
      </c>
      <c r="X25" s="36">
        <f t="shared" si="1"/>
        <v>10830224</v>
      </c>
      <c r="Y25" s="36">
        <f t="shared" si="1"/>
        <v>29344302</v>
      </c>
      <c r="Z25" s="37">
        <f>+IF(X25&lt;&gt;0,+(Y25/X25)*100,0)</f>
        <v>270.94824631512699</v>
      </c>
      <c r="AA25" s="38">
        <f>SUM(AA15:AA24)</f>
        <v>25410402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-333773620</v>
      </c>
      <c r="D26" s="29">
        <f>+D13+D25</f>
        <v>0</v>
      </c>
      <c r="E26" s="30">
        <f t="shared" si="2"/>
        <v>636945525</v>
      </c>
      <c r="F26" s="31">
        <f t="shared" si="2"/>
        <v>636945525</v>
      </c>
      <c r="G26" s="31">
        <f t="shared" si="2"/>
        <v>-15859072</v>
      </c>
      <c r="H26" s="31">
        <f t="shared" si="2"/>
        <v>-298640411</v>
      </c>
      <c r="I26" s="31">
        <f t="shared" si="2"/>
        <v>-46815859</v>
      </c>
      <c r="J26" s="31">
        <f t="shared" si="2"/>
        <v>-361315342</v>
      </c>
      <c r="K26" s="31">
        <f t="shared" si="2"/>
        <v>7636455</v>
      </c>
      <c r="L26" s="31">
        <f t="shared" si="2"/>
        <v>6669979</v>
      </c>
      <c r="M26" s="31">
        <f t="shared" si="2"/>
        <v>731687</v>
      </c>
      <c r="N26" s="31">
        <f t="shared" si="2"/>
        <v>15038121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-346277221</v>
      </c>
      <c r="X26" s="31">
        <f t="shared" si="2"/>
        <v>318472782</v>
      </c>
      <c r="Y26" s="31">
        <f t="shared" si="2"/>
        <v>-664750003</v>
      </c>
      <c r="Z26" s="32">
        <f>+IF(X26&lt;&gt;0,+(Y26/X26)*100,0)</f>
        <v>-208.73055424874582</v>
      </c>
      <c r="AA26" s="33">
        <f>+AA13+AA25</f>
        <v>636945525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23626296</v>
      </c>
      <c r="D30" s="18"/>
      <c r="E30" s="19"/>
      <c r="F30" s="20"/>
      <c r="G30" s="20"/>
      <c r="H30" s="20">
        <v>23626296</v>
      </c>
      <c r="I30" s="20"/>
      <c r="J30" s="20">
        <v>23626296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23626296</v>
      </c>
      <c r="X30" s="20"/>
      <c r="Y30" s="20">
        <v>23626296</v>
      </c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475876860</v>
      </c>
      <c r="D32" s="18"/>
      <c r="E32" s="19">
        <v>552341083</v>
      </c>
      <c r="F32" s="20">
        <v>552341083</v>
      </c>
      <c r="G32" s="20">
        <v>-61218342</v>
      </c>
      <c r="H32" s="20">
        <v>475877651</v>
      </c>
      <c r="I32" s="20">
        <v>1465</v>
      </c>
      <c r="J32" s="20">
        <v>414660774</v>
      </c>
      <c r="K32" s="20">
        <v>3805</v>
      </c>
      <c r="L32" s="20">
        <v>1431</v>
      </c>
      <c r="M32" s="20">
        <v>2010</v>
      </c>
      <c r="N32" s="20">
        <v>7246</v>
      </c>
      <c r="O32" s="20"/>
      <c r="P32" s="20"/>
      <c r="Q32" s="20"/>
      <c r="R32" s="20"/>
      <c r="S32" s="20"/>
      <c r="T32" s="20"/>
      <c r="U32" s="20"/>
      <c r="V32" s="20"/>
      <c r="W32" s="20">
        <v>414668020</v>
      </c>
      <c r="X32" s="20">
        <v>276170320</v>
      </c>
      <c r="Y32" s="20">
        <v>138497700</v>
      </c>
      <c r="Z32" s="21">
        <v>50.149378832598671</v>
      </c>
      <c r="AA32" s="22">
        <v>552341083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-19334000</v>
      </c>
      <c r="F33" s="20">
        <v>-19334000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-9666996</v>
      </c>
      <c r="Y33" s="20">
        <v>9666996</v>
      </c>
      <c r="Z33" s="21">
        <v>-100</v>
      </c>
      <c r="AA33" s="22">
        <v>-19334000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-757</v>
      </c>
      <c r="D35" s="18"/>
      <c r="E35" s="19"/>
      <c r="F35" s="20"/>
      <c r="G35" s="20"/>
      <c r="H35" s="20">
        <v>-757</v>
      </c>
      <c r="I35" s="20"/>
      <c r="J35" s="20">
        <v>-757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-757</v>
      </c>
      <c r="X35" s="20"/>
      <c r="Y35" s="20">
        <v>-757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499502399</v>
      </c>
      <c r="D37" s="29">
        <f t="shared" ref="D37:Y37" si="3">SUM(D29:D36)</f>
        <v>0</v>
      </c>
      <c r="E37" s="30">
        <f t="shared" si="3"/>
        <v>533007083</v>
      </c>
      <c r="F37" s="31">
        <f t="shared" si="3"/>
        <v>533007083</v>
      </c>
      <c r="G37" s="31">
        <f t="shared" si="3"/>
        <v>-61218342</v>
      </c>
      <c r="H37" s="31">
        <f t="shared" si="3"/>
        <v>499503190</v>
      </c>
      <c r="I37" s="31">
        <f t="shared" si="3"/>
        <v>1465</v>
      </c>
      <c r="J37" s="31">
        <f t="shared" si="3"/>
        <v>438286313</v>
      </c>
      <c r="K37" s="31">
        <f t="shared" si="3"/>
        <v>3805</v>
      </c>
      <c r="L37" s="31">
        <f t="shared" si="3"/>
        <v>1431</v>
      </c>
      <c r="M37" s="31">
        <f t="shared" si="3"/>
        <v>2010</v>
      </c>
      <c r="N37" s="31">
        <f t="shared" si="3"/>
        <v>7246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438293559</v>
      </c>
      <c r="X37" s="31">
        <f t="shared" si="3"/>
        <v>266503324</v>
      </c>
      <c r="Y37" s="31">
        <f t="shared" si="3"/>
        <v>171790235</v>
      </c>
      <c r="Z37" s="32">
        <f>+IF(X37&lt;&gt;0,+(Y37/X37)*100,0)</f>
        <v>64.460822634992724</v>
      </c>
      <c r="AA37" s="33">
        <f>SUM(AA29:AA36)</f>
        <v>533007083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499502399</v>
      </c>
      <c r="D44" s="29">
        <f>+D37+D43</f>
        <v>0</v>
      </c>
      <c r="E44" s="30">
        <f t="shared" si="5"/>
        <v>533007083</v>
      </c>
      <c r="F44" s="31">
        <f t="shared" si="5"/>
        <v>533007083</v>
      </c>
      <c r="G44" s="31">
        <f t="shared" si="5"/>
        <v>-61218342</v>
      </c>
      <c r="H44" s="31">
        <f t="shared" si="5"/>
        <v>499503190</v>
      </c>
      <c r="I44" s="31">
        <f t="shared" si="5"/>
        <v>1465</v>
      </c>
      <c r="J44" s="31">
        <f t="shared" si="5"/>
        <v>438286313</v>
      </c>
      <c r="K44" s="31">
        <f t="shared" si="5"/>
        <v>3805</v>
      </c>
      <c r="L44" s="31">
        <f t="shared" si="5"/>
        <v>1431</v>
      </c>
      <c r="M44" s="31">
        <f t="shared" si="5"/>
        <v>2010</v>
      </c>
      <c r="N44" s="31">
        <f t="shared" si="5"/>
        <v>7246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438293559</v>
      </c>
      <c r="X44" s="31">
        <f t="shared" si="5"/>
        <v>266503324</v>
      </c>
      <c r="Y44" s="31">
        <f t="shared" si="5"/>
        <v>171790235</v>
      </c>
      <c r="Z44" s="32">
        <f>+IF(X44&lt;&gt;0,+(Y44/X44)*100,0)</f>
        <v>64.460822634992724</v>
      </c>
      <c r="AA44" s="33">
        <f>+AA37+AA43</f>
        <v>533007083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-833276019</v>
      </c>
      <c r="D45" s="42">
        <f t="shared" si="6"/>
        <v>0</v>
      </c>
      <c r="E45" s="43">
        <f t="shared" si="6"/>
        <v>103938442</v>
      </c>
      <c r="F45" s="44">
        <f t="shared" si="6"/>
        <v>103938442</v>
      </c>
      <c r="G45" s="44">
        <f t="shared" si="6"/>
        <v>45359270</v>
      </c>
      <c r="H45" s="44">
        <f t="shared" si="6"/>
        <v>-798143601</v>
      </c>
      <c r="I45" s="44">
        <f t="shared" si="6"/>
        <v>-46817324</v>
      </c>
      <c r="J45" s="44">
        <f t="shared" si="6"/>
        <v>-799601655</v>
      </c>
      <c r="K45" s="44">
        <f t="shared" si="6"/>
        <v>7632650</v>
      </c>
      <c r="L45" s="44">
        <f t="shared" si="6"/>
        <v>6668548</v>
      </c>
      <c r="M45" s="44">
        <f t="shared" si="6"/>
        <v>729677</v>
      </c>
      <c r="N45" s="44">
        <f t="shared" si="6"/>
        <v>15030875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-784570780</v>
      </c>
      <c r="X45" s="44">
        <f t="shared" si="6"/>
        <v>51969458</v>
      </c>
      <c r="Y45" s="44">
        <f t="shared" si="6"/>
        <v>-836540238</v>
      </c>
      <c r="Z45" s="45">
        <f>+IF(X45&lt;&gt;0,+(Y45/X45)*100,0)</f>
        <v>-1609.6766643208018</v>
      </c>
      <c r="AA45" s="46">
        <f>+AA26-AA44</f>
        <v>103938442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357094179</v>
      </c>
      <c r="D47" s="18"/>
      <c r="E47" s="19"/>
      <c r="F47" s="20"/>
      <c r="G47" s="20"/>
      <c r="H47" s="20">
        <v>357104799</v>
      </c>
      <c r="I47" s="20">
        <v>141749656</v>
      </c>
      <c r="J47" s="20">
        <v>498854455</v>
      </c>
      <c r="K47" s="20">
        <v>-64804319</v>
      </c>
      <c r="L47" s="20">
        <v>14348982</v>
      </c>
      <c r="M47" s="20">
        <v>9036617</v>
      </c>
      <c r="N47" s="20">
        <v>-41418720</v>
      </c>
      <c r="O47" s="20"/>
      <c r="P47" s="20"/>
      <c r="Q47" s="20"/>
      <c r="R47" s="20"/>
      <c r="S47" s="20"/>
      <c r="T47" s="20"/>
      <c r="U47" s="20"/>
      <c r="V47" s="20"/>
      <c r="W47" s="20">
        <v>457435735</v>
      </c>
      <c r="X47" s="20"/>
      <c r="Y47" s="20">
        <v>457435735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357094179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357104799</v>
      </c>
      <c r="I50" s="52">
        <f t="shared" si="7"/>
        <v>141749656</v>
      </c>
      <c r="J50" s="52">
        <f t="shared" si="7"/>
        <v>498854455</v>
      </c>
      <c r="K50" s="52">
        <f t="shared" si="7"/>
        <v>-64804319</v>
      </c>
      <c r="L50" s="52">
        <f t="shared" si="7"/>
        <v>14348982</v>
      </c>
      <c r="M50" s="52">
        <f t="shared" si="7"/>
        <v>9036617</v>
      </c>
      <c r="N50" s="52">
        <f t="shared" si="7"/>
        <v>-41418720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457435735</v>
      </c>
      <c r="X50" s="52">
        <f t="shared" si="7"/>
        <v>0</v>
      </c>
      <c r="Y50" s="52">
        <f t="shared" si="7"/>
        <v>457435735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128957</v>
      </c>
      <c r="D6" s="18"/>
      <c r="E6" s="19">
        <v>12955589</v>
      </c>
      <c r="F6" s="20">
        <v>12955589</v>
      </c>
      <c r="G6" s="20">
        <v>-15134</v>
      </c>
      <c r="H6" s="20">
        <v>-6288105</v>
      </c>
      <c r="I6" s="20">
        <v>-5911923</v>
      </c>
      <c r="J6" s="20">
        <v>-12215162</v>
      </c>
      <c r="K6" s="20">
        <v>-451582</v>
      </c>
      <c r="L6" s="20">
        <v>1433809</v>
      </c>
      <c r="M6" s="20">
        <v>944690</v>
      </c>
      <c r="N6" s="20">
        <v>1926917</v>
      </c>
      <c r="O6" s="20"/>
      <c r="P6" s="20"/>
      <c r="Q6" s="20"/>
      <c r="R6" s="20"/>
      <c r="S6" s="20"/>
      <c r="T6" s="20"/>
      <c r="U6" s="20"/>
      <c r="V6" s="20"/>
      <c r="W6" s="20">
        <v>-10288245</v>
      </c>
      <c r="X6" s="20">
        <v>-6889544</v>
      </c>
      <c r="Y6" s="20">
        <v>-3398701</v>
      </c>
      <c r="Z6" s="21">
        <v>49.331291011422529</v>
      </c>
      <c r="AA6" s="22">
        <v>12955589</v>
      </c>
    </row>
    <row r="7" spans="1:27" ht="13.5" x14ac:dyDescent="0.25">
      <c r="A7" s="23" t="s">
        <v>35</v>
      </c>
      <c r="B7" s="17" t="s">
        <v>32</v>
      </c>
      <c r="C7" s="18">
        <v>-15475418</v>
      </c>
      <c r="D7" s="18"/>
      <c r="E7" s="19">
        <v>-287008</v>
      </c>
      <c r="F7" s="20">
        <v>-287008</v>
      </c>
      <c r="G7" s="20">
        <v>-15690797</v>
      </c>
      <c r="H7" s="20">
        <v>37667847</v>
      </c>
      <c r="I7" s="20">
        <v>5275786</v>
      </c>
      <c r="J7" s="20">
        <v>27252836</v>
      </c>
      <c r="K7" s="20">
        <v>-8437721</v>
      </c>
      <c r="L7" s="20">
        <v>-3252760</v>
      </c>
      <c r="M7" s="20">
        <v>-12088486</v>
      </c>
      <c r="N7" s="20">
        <v>-23778967</v>
      </c>
      <c r="O7" s="20"/>
      <c r="P7" s="20"/>
      <c r="Q7" s="20"/>
      <c r="R7" s="20"/>
      <c r="S7" s="20"/>
      <c r="T7" s="20"/>
      <c r="U7" s="20"/>
      <c r="V7" s="20"/>
      <c r="W7" s="20">
        <v>3473869</v>
      </c>
      <c r="X7" s="20">
        <v>-1403983</v>
      </c>
      <c r="Y7" s="20">
        <v>4877852</v>
      </c>
      <c r="Z7" s="21">
        <v>-347.42956289356778</v>
      </c>
      <c r="AA7" s="22">
        <v>-287008</v>
      </c>
    </row>
    <row r="8" spans="1:27" ht="13.5" x14ac:dyDescent="0.25">
      <c r="A8" s="23" t="s">
        <v>36</v>
      </c>
      <c r="B8" s="17" t="s">
        <v>32</v>
      </c>
      <c r="C8" s="18">
        <v>32740822</v>
      </c>
      <c r="D8" s="18"/>
      <c r="E8" s="19">
        <v>883694</v>
      </c>
      <c r="F8" s="20">
        <v>883694</v>
      </c>
      <c r="G8" s="20">
        <v>34899159</v>
      </c>
      <c r="H8" s="20">
        <v>-36640585</v>
      </c>
      <c r="I8" s="20">
        <v>-5559071</v>
      </c>
      <c r="J8" s="20">
        <v>-7300497</v>
      </c>
      <c r="K8" s="20">
        <v>3342731</v>
      </c>
      <c r="L8" s="20">
        <v>2911969</v>
      </c>
      <c r="M8" s="20">
        <v>13313615</v>
      </c>
      <c r="N8" s="20">
        <v>19568315</v>
      </c>
      <c r="O8" s="20"/>
      <c r="P8" s="20"/>
      <c r="Q8" s="20"/>
      <c r="R8" s="20"/>
      <c r="S8" s="20"/>
      <c r="T8" s="20"/>
      <c r="U8" s="20"/>
      <c r="V8" s="20"/>
      <c r="W8" s="20">
        <v>12267818</v>
      </c>
      <c r="X8" s="20">
        <v>846581</v>
      </c>
      <c r="Y8" s="20">
        <v>11421237</v>
      </c>
      <c r="Z8" s="21">
        <v>1349.1015035773305</v>
      </c>
      <c r="AA8" s="22">
        <v>883694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493810</v>
      </c>
      <c r="D10" s="18"/>
      <c r="E10" s="19">
        <v>493809</v>
      </c>
      <c r="F10" s="20">
        <v>493809</v>
      </c>
      <c r="G10" s="20">
        <v>493810</v>
      </c>
      <c r="H10" s="20"/>
      <c r="I10" s="20"/>
      <c r="J10" s="20">
        <v>493810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493810</v>
      </c>
      <c r="X10" s="20">
        <v>493809</v>
      </c>
      <c r="Y10" s="20">
        <v>1</v>
      </c>
      <c r="Z10" s="21"/>
      <c r="AA10" s="22">
        <v>493809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22852855</v>
      </c>
      <c r="F11" s="20">
        <v>22852855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13758699</v>
      </c>
      <c r="Y11" s="24">
        <v>-13758699</v>
      </c>
      <c r="Z11" s="25">
        <v>-100</v>
      </c>
      <c r="AA11" s="26">
        <v>22852855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17888171</v>
      </c>
      <c r="D13" s="29">
        <f>SUM(D6:D12)</f>
        <v>0</v>
      </c>
      <c r="E13" s="30">
        <f t="shared" si="0"/>
        <v>36898939</v>
      </c>
      <c r="F13" s="31">
        <f t="shared" si="0"/>
        <v>36898939</v>
      </c>
      <c r="G13" s="31">
        <f t="shared" si="0"/>
        <v>19687038</v>
      </c>
      <c r="H13" s="31">
        <f t="shared" si="0"/>
        <v>-5260843</v>
      </c>
      <c r="I13" s="31">
        <f t="shared" si="0"/>
        <v>-6195208</v>
      </c>
      <c r="J13" s="31">
        <f t="shared" si="0"/>
        <v>8230987</v>
      </c>
      <c r="K13" s="31">
        <f t="shared" si="0"/>
        <v>-5546572</v>
      </c>
      <c r="L13" s="31">
        <f t="shared" si="0"/>
        <v>1093018</v>
      </c>
      <c r="M13" s="31">
        <f t="shared" si="0"/>
        <v>2169819</v>
      </c>
      <c r="N13" s="31">
        <f t="shared" si="0"/>
        <v>-2283735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5947252</v>
      </c>
      <c r="X13" s="31">
        <f t="shared" si="0"/>
        <v>6805562</v>
      </c>
      <c r="Y13" s="31">
        <f t="shared" si="0"/>
        <v>-858310</v>
      </c>
      <c r="Z13" s="32">
        <f>+IF(X13&lt;&gt;0,+(Y13/X13)*100,0)</f>
        <v>-12.611890098128562</v>
      </c>
      <c r="AA13" s="33">
        <f>SUM(AA6:AA12)</f>
        <v>36898939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80533777</v>
      </c>
      <c r="D17" s="18"/>
      <c r="E17" s="19">
        <v>82754931</v>
      </c>
      <c r="F17" s="20">
        <v>82754931</v>
      </c>
      <c r="G17" s="24">
        <v>78328170</v>
      </c>
      <c r="H17" s="24">
        <v>245530</v>
      </c>
      <c r="I17" s="24">
        <v>-175508</v>
      </c>
      <c r="J17" s="20">
        <v>78398192</v>
      </c>
      <c r="K17" s="24">
        <v>-156508</v>
      </c>
      <c r="L17" s="24">
        <v>341182</v>
      </c>
      <c r="M17" s="20">
        <v>230526</v>
      </c>
      <c r="N17" s="24">
        <v>415200</v>
      </c>
      <c r="O17" s="24"/>
      <c r="P17" s="24"/>
      <c r="Q17" s="20"/>
      <c r="R17" s="24"/>
      <c r="S17" s="24"/>
      <c r="T17" s="20"/>
      <c r="U17" s="24"/>
      <c r="V17" s="24"/>
      <c r="W17" s="24">
        <v>78813392</v>
      </c>
      <c r="X17" s="20">
        <v>79619060</v>
      </c>
      <c r="Y17" s="24">
        <v>-805668</v>
      </c>
      <c r="Z17" s="25">
        <v>-1.0119034311633421</v>
      </c>
      <c r="AA17" s="26">
        <v>82754931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80533777</v>
      </c>
      <c r="D25" s="29">
        <f t="shared" ref="D25:Y25" si="1">SUM(D15:D24)</f>
        <v>0</v>
      </c>
      <c r="E25" s="35">
        <f t="shared" si="1"/>
        <v>82754931</v>
      </c>
      <c r="F25" s="36">
        <f t="shared" si="1"/>
        <v>82754931</v>
      </c>
      <c r="G25" s="36">
        <f t="shared" si="1"/>
        <v>78328170</v>
      </c>
      <c r="H25" s="36">
        <f t="shared" si="1"/>
        <v>245530</v>
      </c>
      <c r="I25" s="36">
        <f t="shared" si="1"/>
        <v>-175508</v>
      </c>
      <c r="J25" s="36">
        <f t="shared" si="1"/>
        <v>78398192</v>
      </c>
      <c r="K25" s="36">
        <f t="shared" si="1"/>
        <v>-156508</v>
      </c>
      <c r="L25" s="36">
        <f t="shared" si="1"/>
        <v>341182</v>
      </c>
      <c r="M25" s="36">
        <f t="shared" si="1"/>
        <v>230526</v>
      </c>
      <c r="N25" s="36">
        <f t="shared" si="1"/>
        <v>415200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78813392</v>
      </c>
      <c r="X25" s="36">
        <f t="shared" si="1"/>
        <v>79619060</v>
      </c>
      <c r="Y25" s="36">
        <f t="shared" si="1"/>
        <v>-805668</v>
      </c>
      <c r="Z25" s="37">
        <f>+IF(X25&lt;&gt;0,+(Y25/X25)*100,0)</f>
        <v>-1.0119034311633421</v>
      </c>
      <c r="AA25" s="38">
        <f>SUM(AA15:AA24)</f>
        <v>82754931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98421948</v>
      </c>
      <c r="D26" s="29">
        <f>+D13+D25</f>
        <v>0</v>
      </c>
      <c r="E26" s="30">
        <f t="shared" si="2"/>
        <v>119653870</v>
      </c>
      <c r="F26" s="31">
        <f t="shared" si="2"/>
        <v>119653870</v>
      </c>
      <c r="G26" s="31">
        <f t="shared" si="2"/>
        <v>98015208</v>
      </c>
      <c r="H26" s="31">
        <f t="shared" si="2"/>
        <v>-5015313</v>
      </c>
      <c r="I26" s="31">
        <f t="shared" si="2"/>
        <v>-6370716</v>
      </c>
      <c r="J26" s="31">
        <f t="shared" si="2"/>
        <v>86629179</v>
      </c>
      <c r="K26" s="31">
        <f t="shared" si="2"/>
        <v>-5703080</v>
      </c>
      <c r="L26" s="31">
        <f t="shared" si="2"/>
        <v>1434200</v>
      </c>
      <c r="M26" s="31">
        <f t="shared" si="2"/>
        <v>2400345</v>
      </c>
      <c r="N26" s="31">
        <f t="shared" si="2"/>
        <v>-1868535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84760644</v>
      </c>
      <c r="X26" s="31">
        <f t="shared" si="2"/>
        <v>86424622</v>
      </c>
      <c r="Y26" s="31">
        <f t="shared" si="2"/>
        <v>-1663978</v>
      </c>
      <c r="Z26" s="32">
        <f>+IF(X26&lt;&gt;0,+(Y26/X26)*100,0)</f>
        <v>-1.9253517822733435</v>
      </c>
      <c r="AA26" s="33">
        <f>+AA13+AA25</f>
        <v>119653870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4454014</v>
      </c>
      <c r="D31" s="18"/>
      <c r="E31" s="19">
        <v>3506407</v>
      </c>
      <c r="F31" s="20">
        <v>3506407</v>
      </c>
      <c r="G31" s="20">
        <v>4494578</v>
      </c>
      <c r="H31" s="20">
        <v>4139</v>
      </c>
      <c r="I31" s="20">
        <v>8164</v>
      </c>
      <c r="J31" s="20">
        <v>4506881</v>
      </c>
      <c r="K31" s="20">
        <v>24547</v>
      </c>
      <c r="L31" s="20">
        <v>121490</v>
      </c>
      <c r="M31" s="20">
        <v>25460</v>
      </c>
      <c r="N31" s="20">
        <v>171497</v>
      </c>
      <c r="O31" s="20"/>
      <c r="P31" s="20"/>
      <c r="Q31" s="20"/>
      <c r="R31" s="20"/>
      <c r="S31" s="20"/>
      <c r="T31" s="20"/>
      <c r="U31" s="20"/>
      <c r="V31" s="20"/>
      <c r="W31" s="20">
        <v>4678378</v>
      </c>
      <c r="X31" s="20">
        <v>3506407</v>
      </c>
      <c r="Y31" s="20">
        <v>1171971</v>
      </c>
      <c r="Z31" s="21">
        <v>33.423701241755452</v>
      </c>
      <c r="AA31" s="22">
        <v>3506407</v>
      </c>
    </row>
    <row r="32" spans="1:27" ht="13.5" x14ac:dyDescent="0.25">
      <c r="A32" s="23" t="s">
        <v>59</v>
      </c>
      <c r="B32" s="17" t="s">
        <v>32</v>
      </c>
      <c r="C32" s="18">
        <v>15858512</v>
      </c>
      <c r="D32" s="18"/>
      <c r="E32" s="19">
        <v>13786522</v>
      </c>
      <c r="F32" s="20">
        <v>13786522</v>
      </c>
      <c r="G32" s="20">
        <v>705478</v>
      </c>
      <c r="H32" s="20"/>
      <c r="I32" s="20"/>
      <c r="J32" s="20">
        <v>705478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705478</v>
      </c>
      <c r="X32" s="20">
        <v>13786522</v>
      </c>
      <c r="Y32" s="20">
        <v>-13081044</v>
      </c>
      <c r="Z32" s="21">
        <v>-94.882842822867147</v>
      </c>
      <c r="AA32" s="22">
        <v>13786522</v>
      </c>
    </row>
    <row r="33" spans="1:27" ht="13.5" x14ac:dyDescent="0.25">
      <c r="A33" s="23" t="s">
        <v>60</v>
      </c>
      <c r="B33" s="17" t="s">
        <v>32</v>
      </c>
      <c r="C33" s="18">
        <v>1177</v>
      </c>
      <c r="D33" s="18"/>
      <c r="E33" s="19">
        <v>577882</v>
      </c>
      <c r="F33" s="20">
        <v>577882</v>
      </c>
      <c r="G33" s="20">
        <v>1177</v>
      </c>
      <c r="H33" s="20">
        <v>-1177</v>
      </c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577882</v>
      </c>
      <c r="Y33" s="20">
        <v>-577882</v>
      </c>
      <c r="Z33" s="21">
        <v>-100</v>
      </c>
      <c r="AA33" s="22">
        <v>577882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20538199</v>
      </c>
      <c r="F35" s="20">
        <v>20538199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10676338</v>
      </c>
      <c r="Y35" s="20">
        <v>-10676338</v>
      </c>
      <c r="Z35" s="21">
        <v>-100</v>
      </c>
      <c r="AA35" s="22">
        <v>20538199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20313703</v>
      </c>
      <c r="D37" s="29">
        <f t="shared" ref="D37:Y37" si="3">SUM(D29:D36)</f>
        <v>0</v>
      </c>
      <c r="E37" s="30">
        <f t="shared" si="3"/>
        <v>38409010</v>
      </c>
      <c r="F37" s="31">
        <f t="shared" si="3"/>
        <v>38409010</v>
      </c>
      <c r="G37" s="31">
        <f t="shared" si="3"/>
        <v>5201233</v>
      </c>
      <c r="H37" s="31">
        <f t="shared" si="3"/>
        <v>2962</v>
      </c>
      <c r="I37" s="31">
        <f t="shared" si="3"/>
        <v>8164</v>
      </c>
      <c r="J37" s="31">
        <f t="shared" si="3"/>
        <v>5212359</v>
      </c>
      <c r="K37" s="31">
        <f t="shared" si="3"/>
        <v>24547</v>
      </c>
      <c r="L37" s="31">
        <f t="shared" si="3"/>
        <v>121490</v>
      </c>
      <c r="M37" s="31">
        <f t="shared" si="3"/>
        <v>25460</v>
      </c>
      <c r="N37" s="31">
        <f t="shared" si="3"/>
        <v>171497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5383856</v>
      </c>
      <c r="X37" s="31">
        <f t="shared" si="3"/>
        <v>28547149</v>
      </c>
      <c r="Y37" s="31">
        <f t="shared" si="3"/>
        <v>-23163293</v>
      </c>
      <c r="Z37" s="32">
        <f>+IF(X37&lt;&gt;0,+(Y37/X37)*100,0)</f>
        <v>-81.140477460638891</v>
      </c>
      <c r="AA37" s="33">
        <f>SUM(AA29:AA36)</f>
        <v>38409010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20313703</v>
      </c>
      <c r="D44" s="29">
        <f>+D37+D43</f>
        <v>0</v>
      </c>
      <c r="E44" s="30">
        <f t="shared" si="5"/>
        <v>38409010</v>
      </c>
      <c r="F44" s="31">
        <f t="shared" si="5"/>
        <v>38409010</v>
      </c>
      <c r="G44" s="31">
        <f t="shared" si="5"/>
        <v>5201233</v>
      </c>
      <c r="H44" s="31">
        <f t="shared" si="5"/>
        <v>2962</v>
      </c>
      <c r="I44" s="31">
        <f t="shared" si="5"/>
        <v>8164</v>
      </c>
      <c r="J44" s="31">
        <f t="shared" si="5"/>
        <v>5212359</v>
      </c>
      <c r="K44" s="31">
        <f t="shared" si="5"/>
        <v>24547</v>
      </c>
      <c r="L44" s="31">
        <f t="shared" si="5"/>
        <v>121490</v>
      </c>
      <c r="M44" s="31">
        <f t="shared" si="5"/>
        <v>25460</v>
      </c>
      <c r="N44" s="31">
        <f t="shared" si="5"/>
        <v>171497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5383856</v>
      </c>
      <c r="X44" s="31">
        <f t="shared" si="5"/>
        <v>28547149</v>
      </c>
      <c r="Y44" s="31">
        <f t="shared" si="5"/>
        <v>-23163293</v>
      </c>
      <c r="Z44" s="32">
        <f>+IF(X44&lt;&gt;0,+(Y44/X44)*100,0)</f>
        <v>-81.140477460638891</v>
      </c>
      <c r="AA44" s="33">
        <f>+AA37+AA43</f>
        <v>38409010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78108245</v>
      </c>
      <c r="D45" s="42">
        <f t="shared" si="6"/>
        <v>0</v>
      </c>
      <c r="E45" s="43">
        <f t="shared" si="6"/>
        <v>81244860</v>
      </c>
      <c r="F45" s="44">
        <f t="shared" si="6"/>
        <v>81244860</v>
      </c>
      <c r="G45" s="44">
        <f t="shared" si="6"/>
        <v>92813975</v>
      </c>
      <c r="H45" s="44">
        <f t="shared" si="6"/>
        <v>-5018275</v>
      </c>
      <c r="I45" s="44">
        <f t="shared" si="6"/>
        <v>-6378880</v>
      </c>
      <c r="J45" s="44">
        <f t="shared" si="6"/>
        <v>81416820</v>
      </c>
      <c r="K45" s="44">
        <f t="shared" si="6"/>
        <v>-5727627</v>
      </c>
      <c r="L45" s="44">
        <f t="shared" si="6"/>
        <v>1312710</v>
      </c>
      <c r="M45" s="44">
        <f t="shared" si="6"/>
        <v>2374885</v>
      </c>
      <c r="N45" s="44">
        <f t="shared" si="6"/>
        <v>-2040032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79376788</v>
      </c>
      <c r="X45" s="44">
        <f t="shared" si="6"/>
        <v>57877473</v>
      </c>
      <c r="Y45" s="44">
        <f t="shared" si="6"/>
        <v>21499315</v>
      </c>
      <c r="Z45" s="45">
        <f>+IF(X45&lt;&gt;0,+(Y45/X45)*100,0)</f>
        <v>37.14625723206678</v>
      </c>
      <c r="AA45" s="46">
        <f>+AA26-AA44</f>
        <v>81244860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22244669</v>
      </c>
      <c r="F47" s="20">
        <v>22244669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-1122718</v>
      </c>
      <c r="Y47" s="20">
        <v>1122718</v>
      </c>
      <c r="Z47" s="47">
        <v>-100</v>
      </c>
      <c r="AA47" s="22">
        <v>22244669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22244669</v>
      </c>
      <c r="F50" s="52">
        <f t="shared" si="7"/>
        <v>22244669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-1122718</v>
      </c>
      <c r="Y50" s="52">
        <f t="shared" si="7"/>
        <v>1122718</v>
      </c>
      <c r="Z50" s="53">
        <f>+IF(X50&lt;&gt;0,+(Y50/X50)*100,0)</f>
        <v>-100</v>
      </c>
      <c r="AA50" s="54">
        <f>SUM(AA47:AA49)</f>
        <v>22244669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-194198474</v>
      </c>
      <c r="D6" s="18"/>
      <c r="E6" s="19">
        <v>19865967</v>
      </c>
      <c r="F6" s="20">
        <v>11440367</v>
      </c>
      <c r="G6" s="20">
        <v>-186788150</v>
      </c>
      <c r="H6" s="20">
        <v>-8948075</v>
      </c>
      <c r="I6" s="20">
        <v>-7787124</v>
      </c>
      <c r="J6" s="20">
        <v>-203523349</v>
      </c>
      <c r="K6" s="20">
        <v>-3330167</v>
      </c>
      <c r="L6" s="20">
        <v>-2903320</v>
      </c>
      <c r="M6" s="20">
        <v>-4905455</v>
      </c>
      <c r="N6" s="20">
        <v>-11138942</v>
      </c>
      <c r="O6" s="20"/>
      <c r="P6" s="20"/>
      <c r="Q6" s="20"/>
      <c r="R6" s="20"/>
      <c r="S6" s="20"/>
      <c r="T6" s="20"/>
      <c r="U6" s="20"/>
      <c r="V6" s="20"/>
      <c r="W6" s="20">
        <v>-214662291</v>
      </c>
      <c r="X6" s="20">
        <v>6057045</v>
      </c>
      <c r="Y6" s="20">
        <v>-220719336</v>
      </c>
      <c r="Z6" s="21">
        <v>-3644.0101732775638</v>
      </c>
      <c r="AA6" s="22">
        <v>11440367</v>
      </c>
    </row>
    <row r="7" spans="1:27" ht="13.5" x14ac:dyDescent="0.25">
      <c r="A7" s="23" t="s">
        <v>35</v>
      </c>
      <c r="B7" s="17" t="s">
        <v>32</v>
      </c>
      <c r="C7" s="18">
        <v>89511238</v>
      </c>
      <c r="D7" s="18"/>
      <c r="E7" s="19">
        <v>543728</v>
      </c>
      <c r="F7" s="20">
        <v>543728</v>
      </c>
      <c r="G7" s="20">
        <v>91066910</v>
      </c>
      <c r="H7" s="20">
        <v>2176929</v>
      </c>
      <c r="I7" s="20">
        <v>437343</v>
      </c>
      <c r="J7" s="20">
        <v>93681182</v>
      </c>
      <c r="K7" s="20">
        <v>32449</v>
      </c>
      <c r="L7" s="20">
        <v>953370</v>
      </c>
      <c r="M7" s="20">
        <v>2665046</v>
      </c>
      <c r="N7" s="20">
        <v>3650865</v>
      </c>
      <c r="O7" s="20"/>
      <c r="P7" s="20"/>
      <c r="Q7" s="20"/>
      <c r="R7" s="20"/>
      <c r="S7" s="20"/>
      <c r="T7" s="20"/>
      <c r="U7" s="20"/>
      <c r="V7" s="20"/>
      <c r="W7" s="20">
        <v>97332047</v>
      </c>
      <c r="X7" s="20">
        <v>1353396</v>
      </c>
      <c r="Y7" s="20">
        <v>95978651</v>
      </c>
      <c r="Z7" s="21">
        <v>7091.6901631155997</v>
      </c>
      <c r="AA7" s="22">
        <v>543728</v>
      </c>
    </row>
    <row r="8" spans="1:27" ht="13.5" x14ac:dyDescent="0.25">
      <c r="A8" s="23" t="s">
        <v>36</v>
      </c>
      <c r="B8" s="17" t="s">
        <v>32</v>
      </c>
      <c r="C8" s="18">
        <v>135702</v>
      </c>
      <c r="D8" s="18"/>
      <c r="E8" s="19">
        <v>45161</v>
      </c>
      <c r="F8" s="20">
        <v>173077</v>
      </c>
      <c r="G8" s="20">
        <v>127916</v>
      </c>
      <c r="H8" s="20">
        <v>7786</v>
      </c>
      <c r="I8" s="20"/>
      <c r="J8" s="20">
        <v>135702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135702</v>
      </c>
      <c r="X8" s="20">
        <v>150500</v>
      </c>
      <c r="Y8" s="20">
        <v>-14798</v>
      </c>
      <c r="Z8" s="21">
        <v>-9.8325581395348838</v>
      </c>
      <c r="AA8" s="22">
        <v>173077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-5071572</v>
      </c>
      <c r="D10" s="18"/>
      <c r="E10" s="19">
        <v>-2040564</v>
      </c>
      <c r="F10" s="20">
        <v>-2037564</v>
      </c>
      <c r="G10" s="20">
        <v>-5209862</v>
      </c>
      <c r="H10" s="20">
        <v>-116898</v>
      </c>
      <c r="I10" s="20">
        <v>-134253</v>
      </c>
      <c r="J10" s="20">
        <v>-5461013</v>
      </c>
      <c r="K10" s="20">
        <v>-163454</v>
      </c>
      <c r="L10" s="20">
        <v>-201388</v>
      </c>
      <c r="M10" s="20">
        <v>-122364</v>
      </c>
      <c r="N10" s="20">
        <v>-487206</v>
      </c>
      <c r="O10" s="20"/>
      <c r="P10" s="20"/>
      <c r="Q10" s="20"/>
      <c r="R10" s="20"/>
      <c r="S10" s="20"/>
      <c r="T10" s="20"/>
      <c r="U10" s="20"/>
      <c r="V10" s="20"/>
      <c r="W10" s="20">
        <v>-5948219</v>
      </c>
      <c r="X10" s="20">
        <v>-1017288</v>
      </c>
      <c r="Y10" s="20">
        <v>-4930931</v>
      </c>
      <c r="Z10" s="21">
        <v>484.71337517005998</v>
      </c>
      <c r="AA10" s="22">
        <v>-2037564</v>
      </c>
    </row>
    <row r="11" spans="1:27" ht="13.5" x14ac:dyDescent="0.25">
      <c r="A11" s="23" t="s">
        <v>39</v>
      </c>
      <c r="B11" s="17" t="s">
        <v>32</v>
      </c>
      <c r="C11" s="18">
        <v>37788928</v>
      </c>
      <c r="D11" s="18"/>
      <c r="E11" s="19">
        <v>23093833</v>
      </c>
      <c r="F11" s="20">
        <v>25640451</v>
      </c>
      <c r="G11" s="24">
        <v>36257375</v>
      </c>
      <c r="H11" s="24">
        <v>26378</v>
      </c>
      <c r="I11" s="24">
        <v>1993562</v>
      </c>
      <c r="J11" s="20">
        <v>38277315</v>
      </c>
      <c r="K11" s="24">
        <v>884857</v>
      </c>
      <c r="L11" s="24">
        <v>899830</v>
      </c>
      <c r="M11" s="20">
        <v>1285193</v>
      </c>
      <c r="N11" s="24">
        <v>3069880</v>
      </c>
      <c r="O11" s="24"/>
      <c r="P11" s="24"/>
      <c r="Q11" s="20"/>
      <c r="R11" s="24"/>
      <c r="S11" s="24"/>
      <c r="T11" s="20"/>
      <c r="U11" s="24"/>
      <c r="V11" s="24"/>
      <c r="W11" s="24">
        <v>41347195</v>
      </c>
      <c r="X11" s="20">
        <v>12500803</v>
      </c>
      <c r="Y11" s="24">
        <v>28846392</v>
      </c>
      <c r="Z11" s="25">
        <v>230.75631221450331</v>
      </c>
      <c r="AA11" s="26">
        <v>25640451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-71834178</v>
      </c>
      <c r="D13" s="29">
        <f>SUM(D6:D12)</f>
        <v>0</v>
      </c>
      <c r="E13" s="30">
        <f t="shared" si="0"/>
        <v>41508125</v>
      </c>
      <c r="F13" s="31">
        <f t="shared" si="0"/>
        <v>35760059</v>
      </c>
      <c r="G13" s="31">
        <f t="shared" si="0"/>
        <v>-64545811</v>
      </c>
      <c r="H13" s="31">
        <f t="shared" si="0"/>
        <v>-6853880</v>
      </c>
      <c r="I13" s="31">
        <f t="shared" si="0"/>
        <v>-5490472</v>
      </c>
      <c r="J13" s="31">
        <f t="shared" si="0"/>
        <v>-76890163</v>
      </c>
      <c r="K13" s="31">
        <f t="shared" si="0"/>
        <v>-2576315</v>
      </c>
      <c r="L13" s="31">
        <f t="shared" si="0"/>
        <v>-1251508</v>
      </c>
      <c r="M13" s="31">
        <f t="shared" si="0"/>
        <v>-1077580</v>
      </c>
      <c r="N13" s="31">
        <f t="shared" si="0"/>
        <v>-4905403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-81795566</v>
      </c>
      <c r="X13" s="31">
        <f t="shared" si="0"/>
        <v>19044456</v>
      </c>
      <c r="Y13" s="31">
        <f t="shared" si="0"/>
        <v>-100840022</v>
      </c>
      <c r="Z13" s="32">
        <f>+IF(X13&lt;&gt;0,+(Y13/X13)*100,0)</f>
        <v>-529.49804394517753</v>
      </c>
      <c r="AA13" s="33">
        <f>SUM(AA6:AA12)</f>
        <v>35760059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13216126</v>
      </c>
      <c r="D17" s="18"/>
      <c r="E17" s="19">
        <v>5966676</v>
      </c>
      <c r="F17" s="20">
        <v>17264060</v>
      </c>
      <c r="G17" s="24">
        <v>12034354</v>
      </c>
      <c r="H17" s="24">
        <v>1181774</v>
      </c>
      <c r="I17" s="24"/>
      <c r="J17" s="20">
        <v>13216128</v>
      </c>
      <c r="K17" s="24">
        <v>810403</v>
      </c>
      <c r="L17" s="24">
        <v>271357</v>
      </c>
      <c r="M17" s="20">
        <v>907690</v>
      </c>
      <c r="N17" s="24">
        <v>1989450</v>
      </c>
      <c r="O17" s="24"/>
      <c r="P17" s="24"/>
      <c r="Q17" s="20"/>
      <c r="R17" s="24"/>
      <c r="S17" s="24"/>
      <c r="T17" s="20"/>
      <c r="U17" s="24"/>
      <c r="V17" s="24"/>
      <c r="W17" s="24">
        <v>15205578</v>
      </c>
      <c r="X17" s="20">
        <v>14760589</v>
      </c>
      <c r="Y17" s="24">
        <v>444989</v>
      </c>
      <c r="Z17" s="25">
        <v>3.0147103208415329</v>
      </c>
      <c r="AA17" s="26">
        <v>17264060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13216126</v>
      </c>
      <c r="D25" s="29">
        <f t="shared" ref="D25:Y25" si="1">SUM(D15:D24)</f>
        <v>0</v>
      </c>
      <c r="E25" s="35">
        <f t="shared" si="1"/>
        <v>5966676</v>
      </c>
      <c r="F25" s="36">
        <f t="shared" si="1"/>
        <v>17264060</v>
      </c>
      <c r="G25" s="36">
        <f t="shared" si="1"/>
        <v>12034354</v>
      </c>
      <c r="H25" s="36">
        <f t="shared" si="1"/>
        <v>1181774</v>
      </c>
      <c r="I25" s="36">
        <f t="shared" si="1"/>
        <v>0</v>
      </c>
      <c r="J25" s="36">
        <f t="shared" si="1"/>
        <v>13216128</v>
      </c>
      <c r="K25" s="36">
        <f t="shared" si="1"/>
        <v>810403</v>
      </c>
      <c r="L25" s="36">
        <f t="shared" si="1"/>
        <v>271357</v>
      </c>
      <c r="M25" s="36">
        <f t="shared" si="1"/>
        <v>907690</v>
      </c>
      <c r="N25" s="36">
        <f t="shared" si="1"/>
        <v>1989450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15205578</v>
      </c>
      <c r="X25" s="36">
        <f t="shared" si="1"/>
        <v>14760589</v>
      </c>
      <c r="Y25" s="36">
        <f t="shared" si="1"/>
        <v>444989</v>
      </c>
      <c r="Z25" s="37">
        <f>+IF(X25&lt;&gt;0,+(Y25/X25)*100,0)</f>
        <v>3.0147103208415329</v>
      </c>
      <c r="AA25" s="38">
        <f>SUM(AA15:AA24)</f>
        <v>17264060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-58618052</v>
      </c>
      <c r="D26" s="29">
        <f>+D13+D25</f>
        <v>0</v>
      </c>
      <c r="E26" s="30">
        <f t="shared" si="2"/>
        <v>47474801</v>
      </c>
      <c r="F26" s="31">
        <f t="shared" si="2"/>
        <v>53024119</v>
      </c>
      <c r="G26" s="31">
        <f t="shared" si="2"/>
        <v>-52511457</v>
      </c>
      <c r="H26" s="31">
        <f t="shared" si="2"/>
        <v>-5672106</v>
      </c>
      <c r="I26" s="31">
        <f t="shared" si="2"/>
        <v>-5490472</v>
      </c>
      <c r="J26" s="31">
        <f t="shared" si="2"/>
        <v>-63674035</v>
      </c>
      <c r="K26" s="31">
        <f t="shared" si="2"/>
        <v>-1765912</v>
      </c>
      <c r="L26" s="31">
        <f t="shared" si="2"/>
        <v>-980151</v>
      </c>
      <c r="M26" s="31">
        <f t="shared" si="2"/>
        <v>-169890</v>
      </c>
      <c r="N26" s="31">
        <f t="shared" si="2"/>
        <v>-2915953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-66589988</v>
      </c>
      <c r="X26" s="31">
        <f t="shared" si="2"/>
        <v>33805045</v>
      </c>
      <c r="Y26" s="31">
        <f t="shared" si="2"/>
        <v>-100395033</v>
      </c>
      <c r="Z26" s="32">
        <f>+IF(X26&lt;&gt;0,+(Y26/X26)*100,0)</f>
        <v>-296.98239715403429</v>
      </c>
      <c r="AA26" s="33">
        <f>+AA13+AA25</f>
        <v>53024119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>
        <v>-669</v>
      </c>
      <c r="J31" s="20">
        <v>-669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-669</v>
      </c>
      <c r="X31" s="20"/>
      <c r="Y31" s="20">
        <v>-669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118173084</v>
      </c>
      <c r="D32" s="18"/>
      <c r="E32" s="19">
        <v>19004755</v>
      </c>
      <c r="F32" s="20">
        <v>26336171</v>
      </c>
      <c r="G32" s="20">
        <v>107100288</v>
      </c>
      <c r="H32" s="20">
        <v>233537</v>
      </c>
      <c r="I32" s="20">
        <v>350787</v>
      </c>
      <c r="J32" s="20">
        <v>107684612</v>
      </c>
      <c r="K32" s="20">
        <v>-40208</v>
      </c>
      <c r="L32" s="20">
        <v>208649</v>
      </c>
      <c r="M32" s="20">
        <v>1810978</v>
      </c>
      <c r="N32" s="20">
        <v>1979419</v>
      </c>
      <c r="O32" s="20"/>
      <c r="P32" s="20"/>
      <c r="Q32" s="20"/>
      <c r="R32" s="20"/>
      <c r="S32" s="20"/>
      <c r="T32" s="20"/>
      <c r="U32" s="20"/>
      <c r="V32" s="20"/>
      <c r="W32" s="20">
        <v>109664031</v>
      </c>
      <c r="X32" s="20">
        <v>11783267</v>
      </c>
      <c r="Y32" s="20">
        <v>97880764</v>
      </c>
      <c r="Z32" s="21">
        <v>830.67594072170311</v>
      </c>
      <c r="AA32" s="22">
        <v>26336171</v>
      </c>
    </row>
    <row r="33" spans="1:27" ht="13.5" x14ac:dyDescent="0.25">
      <c r="A33" s="23" t="s">
        <v>60</v>
      </c>
      <c r="B33" s="17" t="s">
        <v>32</v>
      </c>
      <c r="C33" s="18">
        <v>-5570519</v>
      </c>
      <c r="D33" s="18"/>
      <c r="E33" s="19"/>
      <c r="F33" s="20">
        <v>-17639597</v>
      </c>
      <c r="G33" s="20">
        <v>778469</v>
      </c>
      <c r="H33" s="20">
        <v>-2348987</v>
      </c>
      <c r="I33" s="20"/>
      <c r="J33" s="20">
        <v>-1570518</v>
      </c>
      <c r="K33" s="20"/>
      <c r="L33" s="20">
        <v>752617</v>
      </c>
      <c r="M33" s="20">
        <v>-294074</v>
      </c>
      <c r="N33" s="20">
        <v>458543</v>
      </c>
      <c r="O33" s="20"/>
      <c r="P33" s="20"/>
      <c r="Q33" s="20"/>
      <c r="R33" s="20"/>
      <c r="S33" s="20"/>
      <c r="T33" s="20"/>
      <c r="U33" s="20"/>
      <c r="V33" s="20"/>
      <c r="W33" s="20">
        <v>-1111975</v>
      </c>
      <c r="X33" s="20">
        <v>-7789233</v>
      </c>
      <c r="Y33" s="20">
        <v>6677258</v>
      </c>
      <c r="Z33" s="21">
        <v>-85.72420416747066</v>
      </c>
      <c r="AA33" s="22">
        <v>-17639597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-2557893</v>
      </c>
      <c r="D35" s="18"/>
      <c r="E35" s="19">
        <v>19009697</v>
      </c>
      <c r="F35" s="20">
        <v>16553644</v>
      </c>
      <c r="G35" s="20">
        <v>-1417801</v>
      </c>
      <c r="H35" s="20">
        <v>-74178</v>
      </c>
      <c r="I35" s="20">
        <v>1999044</v>
      </c>
      <c r="J35" s="20">
        <v>507065</v>
      </c>
      <c r="K35" s="20">
        <v>-2343693</v>
      </c>
      <c r="L35" s="20">
        <v>18859</v>
      </c>
      <c r="M35" s="20">
        <v>-766532</v>
      </c>
      <c r="N35" s="20">
        <v>-3091366</v>
      </c>
      <c r="O35" s="20"/>
      <c r="P35" s="20"/>
      <c r="Q35" s="20"/>
      <c r="R35" s="20"/>
      <c r="S35" s="20"/>
      <c r="T35" s="20"/>
      <c r="U35" s="20"/>
      <c r="V35" s="20"/>
      <c r="W35" s="20">
        <v>-2584301</v>
      </c>
      <c r="X35" s="20">
        <v>7048793</v>
      </c>
      <c r="Y35" s="20">
        <v>-9633094</v>
      </c>
      <c r="Z35" s="21">
        <v>-136.66302869157883</v>
      </c>
      <c r="AA35" s="22">
        <v>16553644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110044672</v>
      </c>
      <c r="D37" s="29">
        <f t="shared" ref="D37:Y37" si="3">SUM(D29:D36)</f>
        <v>0</v>
      </c>
      <c r="E37" s="30">
        <f t="shared" si="3"/>
        <v>38014452</v>
      </c>
      <c r="F37" s="31">
        <f t="shared" si="3"/>
        <v>25250218</v>
      </c>
      <c r="G37" s="31">
        <f t="shared" si="3"/>
        <v>106460956</v>
      </c>
      <c r="H37" s="31">
        <f t="shared" si="3"/>
        <v>-2189628</v>
      </c>
      <c r="I37" s="31">
        <f t="shared" si="3"/>
        <v>2349162</v>
      </c>
      <c r="J37" s="31">
        <f t="shared" si="3"/>
        <v>106620490</v>
      </c>
      <c r="K37" s="31">
        <f t="shared" si="3"/>
        <v>-2383901</v>
      </c>
      <c r="L37" s="31">
        <f t="shared" si="3"/>
        <v>980125</v>
      </c>
      <c r="M37" s="31">
        <f t="shared" si="3"/>
        <v>750372</v>
      </c>
      <c r="N37" s="31">
        <f t="shared" si="3"/>
        <v>-653404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105967086</v>
      </c>
      <c r="X37" s="31">
        <f t="shared" si="3"/>
        <v>11042827</v>
      </c>
      <c r="Y37" s="31">
        <f t="shared" si="3"/>
        <v>94924259</v>
      </c>
      <c r="Z37" s="32">
        <f>+IF(X37&lt;&gt;0,+(Y37/X37)*100,0)</f>
        <v>859.60106954496337</v>
      </c>
      <c r="AA37" s="33">
        <f>SUM(AA29:AA36)</f>
        <v>25250218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110044672</v>
      </c>
      <c r="D44" s="29">
        <f>+D37+D43</f>
        <v>0</v>
      </c>
      <c r="E44" s="30">
        <f t="shared" si="5"/>
        <v>38014452</v>
      </c>
      <c r="F44" s="31">
        <f t="shared" si="5"/>
        <v>25250218</v>
      </c>
      <c r="G44" s="31">
        <f t="shared" si="5"/>
        <v>106460956</v>
      </c>
      <c r="H44" s="31">
        <f t="shared" si="5"/>
        <v>-2189628</v>
      </c>
      <c r="I44" s="31">
        <f t="shared" si="5"/>
        <v>2349162</v>
      </c>
      <c r="J44" s="31">
        <f t="shared" si="5"/>
        <v>106620490</v>
      </c>
      <c r="K44" s="31">
        <f t="shared" si="5"/>
        <v>-2383901</v>
      </c>
      <c r="L44" s="31">
        <f t="shared" si="5"/>
        <v>980125</v>
      </c>
      <c r="M44" s="31">
        <f t="shared" si="5"/>
        <v>750372</v>
      </c>
      <c r="N44" s="31">
        <f t="shared" si="5"/>
        <v>-653404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105967086</v>
      </c>
      <c r="X44" s="31">
        <f t="shared" si="5"/>
        <v>11042827</v>
      </c>
      <c r="Y44" s="31">
        <f t="shared" si="5"/>
        <v>94924259</v>
      </c>
      <c r="Z44" s="32">
        <f>+IF(X44&lt;&gt;0,+(Y44/X44)*100,0)</f>
        <v>859.60106954496337</v>
      </c>
      <c r="AA44" s="33">
        <f>+AA37+AA43</f>
        <v>25250218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-168662724</v>
      </c>
      <c r="D45" s="42">
        <f t="shared" si="6"/>
        <v>0</v>
      </c>
      <c r="E45" s="43">
        <f t="shared" si="6"/>
        <v>9460349</v>
      </c>
      <c r="F45" s="44">
        <f t="shared" si="6"/>
        <v>27773901</v>
      </c>
      <c r="G45" s="44">
        <f t="shared" si="6"/>
        <v>-158972413</v>
      </c>
      <c r="H45" s="44">
        <f t="shared" si="6"/>
        <v>-3482478</v>
      </c>
      <c r="I45" s="44">
        <f t="shared" si="6"/>
        <v>-7839634</v>
      </c>
      <c r="J45" s="44">
        <f t="shared" si="6"/>
        <v>-170294525</v>
      </c>
      <c r="K45" s="44">
        <f t="shared" si="6"/>
        <v>617989</v>
      </c>
      <c r="L45" s="44">
        <f t="shared" si="6"/>
        <v>-1960276</v>
      </c>
      <c r="M45" s="44">
        <f t="shared" si="6"/>
        <v>-920262</v>
      </c>
      <c r="N45" s="44">
        <f t="shared" si="6"/>
        <v>-2262549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-172557074</v>
      </c>
      <c r="X45" s="44">
        <f t="shared" si="6"/>
        <v>22762218</v>
      </c>
      <c r="Y45" s="44">
        <f t="shared" si="6"/>
        <v>-195319292</v>
      </c>
      <c r="Z45" s="45">
        <f>+IF(X45&lt;&gt;0,+(Y45/X45)*100,0)</f>
        <v>-858.08549940080536</v>
      </c>
      <c r="AA45" s="46">
        <f>+AA26-AA44</f>
        <v>27773901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45070623</v>
      </c>
      <c r="D47" s="18"/>
      <c r="E47" s="19"/>
      <c r="F47" s="20"/>
      <c r="G47" s="20">
        <v>44582758</v>
      </c>
      <c r="H47" s="20">
        <v>487864</v>
      </c>
      <c r="I47" s="20"/>
      <c r="J47" s="20">
        <v>45070622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45070622</v>
      </c>
      <c r="X47" s="20"/>
      <c r="Y47" s="20">
        <v>45070622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45070623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44582758</v>
      </c>
      <c r="H50" s="52">
        <f t="shared" si="7"/>
        <v>487864</v>
      </c>
      <c r="I50" s="52">
        <f t="shared" si="7"/>
        <v>0</v>
      </c>
      <c r="J50" s="52">
        <f t="shared" si="7"/>
        <v>45070622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45070622</v>
      </c>
      <c r="X50" s="52">
        <f t="shared" si="7"/>
        <v>0</v>
      </c>
      <c r="Y50" s="52">
        <f t="shared" si="7"/>
        <v>45070622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-482137</v>
      </c>
      <c r="D6" s="18"/>
      <c r="E6" s="19"/>
      <c r="F6" s="20"/>
      <c r="G6" s="20"/>
      <c r="H6" s="20">
        <v>-482137</v>
      </c>
      <c r="I6" s="20"/>
      <c r="J6" s="20">
        <v>-482137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-482137</v>
      </c>
      <c r="X6" s="20"/>
      <c r="Y6" s="20">
        <v>-482137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-482137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-482137</v>
      </c>
      <c r="I13" s="31">
        <f t="shared" si="0"/>
        <v>0</v>
      </c>
      <c r="J13" s="31">
        <f t="shared" si="0"/>
        <v>-482137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-482137</v>
      </c>
      <c r="X13" s="31">
        <f t="shared" si="0"/>
        <v>0</v>
      </c>
      <c r="Y13" s="31">
        <f t="shared" si="0"/>
        <v>-482137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-482137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-482137</v>
      </c>
      <c r="I26" s="31">
        <f t="shared" si="2"/>
        <v>0</v>
      </c>
      <c r="J26" s="31">
        <f t="shared" si="2"/>
        <v>-482137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-482137</v>
      </c>
      <c r="X26" s="31">
        <f t="shared" si="2"/>
        <v>0</v>
      </c>
      <c r="Y26" s="31">
        <f t="shared" si="2"/>
        <v>-482137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5520</v>
      </c>
      <c r="D32" s="18"/>
      <c r="E32" s="19">
        <v>330000</v>
      </c>
      <c r="F32" s="20"/>
      <c r="G32" s="20"/>
      <c r="H32" s="20">
        <v>5520</v>
      </c>
      <c r="I32" s="20"/>
      <c r="J32" s="20">
        <v>5520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5520</v>
      </c>
      <c r="X32" s="20"/>
      <c r="Y32" s="20">
        <v>5520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5520</v>
      </c>
      <c r="D37" s="29">
        <f t="shared" ref="D37:Y37" si="3">SUM(D29:D36)</f>
        <v>0</v>
      </c>
      <c r="E37" s="30">
        <f t="shared" si="3"/>
        <v>330000</v>
      </c>
      <c r="F37" s="31">
        <f t="shared" si="3"/>
        <v>0</v>
      </c>
      <c r="G37" s="31">
        <f t="shared" si="3"/>
        <v>0</v>
      </c>
      <c r="H37" s="31">
        <f t="shared" si="3"/>
        <v>5520</v>
      </c>
      <c r="I37" s="31">
        <f t="shared" si="3"/>
        <v>0</v>
      </c>
      <c r="J37" s="31">
        <f t="shared" si="3"/>
        <v>5520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5520</v>
      </c>
      <c r="X37" s="31">
        <f t="shared" si="3"/>
        <v>0</v>
      </c>
      <c r="Y37" s="31">
        <f t="shared" si="3"/>
        <v>5520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5520</v>
      </c>
      <c r="D44" s="29">
        <f>+D37+D43</f>
        <v>0</v>
      </c>
      <c r="E44" s="30">
        <f t="shared" si="5"/>
        <v>330000</v>
      </c>
      <c r="F44" s="31">
        <f t="shared" si="5"/>
        <v>0</v>
      </c>
      <c r="G44" s="31">
        <f t="shared" si="5"/>
        <v>0</v>
      </c>
      <c r="H44" s="31">
        <f t="shared" si="5"/>
        <v>5520</v>
      </c>
      <c r="I44" s="31">
        <f t="shared" si="5"/>
        <v>0</v>
      </c>
      <c r="J44" s="31">
        <f t="shared" si="5"/>
        <v>5520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5520</v>
      </c>
      <c r="X44" s="31">
        <f t="shared" si="5"/>
        <v>0</v>
      </c>
      <c r="Y44" s="31">
        <f t="shared" si="5"/>
        <v>5520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-487657</v>
      </c>
      <c r="D45" s="42">
        <f t="shared" si="6"/>
        <v>0</v>
      </c>
      <c r="E45" s="43">
        <f t="shared" si="6"/>
        <v>-330000</v>
      </c>
      <c r="F45" s="44">
        <f t="shared" si="6"/>
        <v>0</v>
      </c>
      <c r="G45" s="44">
        <f t="shared" si="6"/>
        <v>0</v>
      </c>
      <c r="H45" s="44">
        <f t="shared" si="6"/>
        <v>-487657</v>
      </c>
      <c r="I45" s="44">
        <f t="shared" si="6"/>
        <v>0</v>
      </c>
      <c r="J45" s="44">
        <f t="shared" si="6"/>
        <v>-487657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-487657</v>
      </c>
      <c r="X45" s="44">
        <f t="shared" si="6"/>
        <v>0</v>
      </c>
      <c r="Y45" s="44">
        <f t="shared" si="6"/>
        <v>-487657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-1279636</v>
      </c>
      <c r="D47" s="18"/>
      <c r="E47" s="19"/>
      <c r="F47" s="20"/>
      <c r="G47" s="20"/>
      <c r="H47" s="20">
        <v>-1279636</v>
      </c>
      <c r="I47" s="20"/>
      <c r="J47" s="20">
        <v>-1279636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-1279636</v>
      </c>
      <c r="X47" s="20"/>
      <c r="Y47" s="20">
        <v>-1279636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-1279636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-1279636</v>
      </c>
      <c r="I50" s="52">
        <f t="shared" si="7"/>
        <v>0</v>
      </c>
      <c r="J50" s="52">
        <f t="shared" si="7"/>
        <v>-1279636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-1279636</v>
      </c>
      <c r="X50" s="52">
        <f t="shared" si="7"/>
        <v>0</v>
      </c>
      <c r="Y50" s="52">
        <f t="shared" si="7"/>
        <v>-1279636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-78214014</v>
      </c>
      <c r="D6" s="18"/>
      <c r="E6" s="19">
        <v>196917918</v>
      </c>
      <c r="F6" s="20">
        <v>196917918</v>
      </c>
      <c r="G6" s="20"/>
      <c r="H6" s="20">
        <v>-11933214</v>
      </c>
      <c r="I6" s="20">
        <v>-7167832</v>
      </c>
      <c r="J6" s="20">
        <v>-19101046</v>
      </c>
      <c r="K6" s="20">
        <v>-5044203</v>
      </c>
      <c r="L6" s="20">
        <v>16646</v>
      </c>
      <c r="M6" s="20">
        <v>-6173660</v>
      </c>
      <c r="N6" s="20">
        <v>-11201217</v>
      </c>
      <c r="O6" s="20"/>
      <c r="P6" s="20"/>
      <c r="Q6" s="20"/>
      <c r="R6" s="20"/>
      <c r="S6" s="20"/>
      <c r="T6" s="20"/>
      <c r="U6" s="20"/>
      <c r="V6" s="20"/>
      <c r="W6" s="20">
        <v>-30302263</v>
      </c>
      <c r="X6" s="20">
        <v>151729621</v>
      </c>
      <c r="Y6" s="20">
        <v>-182031884</v>
      </c>
      <c r="Z6" s="21">
        <v>-119.97122433990657</v>
      </c>
      <c r="AA6" s="22">
        <v>196917918</v>
      </c>
    </row>
    <row r="7" spans="1:27" ht="13.5" x14ac:dyDescent="0.25">
      <c r="A7" s="23" t="s">
        <v>35</v>
      </c>
      <c r="B7" s="17" t="s">
        <v>32</v>
      </c>
      <c r="C7" s="18">
        <v>61569636</v>
      </c>
      <c r="D7" s="18"/>
      <c r="E7" s="19">
        <v>-62913227</v>
      </c>
      <c r="F7" s="20">
        <v>-62913227</v>
      </c>
      <c r="G7" s="20"/>
      <c r="H7" s="20">
        <v>6632333</v>
      </c>
      <c r="I7" s="20">
        <v>7104438</v>
      </c>
      <c r="J7" s="20">
        <v>13736771</v>
      </c>
      <c r="K7" s="20">
        <v>5069030</v>
      </c>
      <c r="L7" s="20">
        <v>4961308</v>
      </c>
      <c r="M7" s="20">
        <v>4839741</v>
      </c>
      <c r="N7" s="20">
        <v>14870079</v>
      </c>
      <c r="O7" s="20"/>
      <c r="P7" s="20"/>
      <c r="Q7" s="20"/>
      <c r="R7" s="20"/>
      <c r="S7" s="20"/>
      <c r="T7" s="20"/>
      <c r="U7" s="20"/>
      <c r="V7" s="20"/>
      <c r="W7" s="20">
        <v>28606850</v>
      </c>
      <c r="X7" s="20">
        <v>-64497572</v>
      </c>
      <c r="Y7" s="20">
        <v>93104422</v>
      </c>
      <c r="Z7" s="21">
        <v>-144.35337503867586</v>
      </c>
      <c r="AA7" s="22">
        <v>-62913227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-610432</v>
      </c>
      <c r="D10" s="18"/>
      <c r="E10" s="19">
        <v>-1000000</v>
      </c>
      <c r="F10" s="20">
        <v>-1000000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-499998</v>
      </c>
      <c r="Y10" s="20">
        <v>499998</v>
      </c>
      <c r="Z10" s="21">
        <v>-100</v>
      </c>
      <c r="AA10" s="22">
        <v>-1000000</v>
      </c>
    </row>
    <row r="11" spans="1:27" ht="13.5" x14ac:dyDescent="0.25">
      <c r="A11" s="23" t="s">
        <v>39</v>
      </c>
      <c r="B11" s="17" t="s">
        <v>32</v>
      </c>
      <c r="C11" s="18">
        <v>17099245</v>
      </c>
      <c r="D11" s="18"/>
      <c r="E11" s="19">
        <v>121872</v>
      </c>
      <c r="F11" s="20">
        <v>121872</v>
      </c>
      <c r="G11" s="24"/>
      <c r="H11" s="24">
        <v>2278281</v>
      </c>
      <c r="I11" s="24">
        <v>31000</v>
      </c>
      <c r="J11" s="20">
        <v>2309281</v>
      </c>
      <c r="K11" s="24">
        <v>625419</v>
      </c>
      <c r="L11" s="24">
        <v>922880</v>
      </c>
      <c r="M11" s="20">
        <v>643483</v>
      </c>
      <c r="N11" s="24">
        <v>2191782</v>
      </c>
      <c r="O11" s="24"/>
      <c r="P11" s="24"/>
      <c r="Q11" s="20"/>
      <c r="R11" s="24"/>
      <c r="S11" s="24"/>
      <c r="T11" s="20"/>
      <c r="U11" s="24"/>
      <c r="V11" s="24"/>
      <c r="W11" s="24">
        <v>4501063</v>
      </c>
      <c r="X11" s="20">
        <v>121872</v>
      </c>
      <c r="Y11" s="24">
        <v>4379191</v>
      </c>
      <c r="Z11" s="25">
        <v>3593.2708087173432</v>
      </c>
      <c r="AA11" s="26">
        <v>121872</v>
      </c>
    </row>
    <row r="12" spans="1:27" ht="13.5" x14ac:dyDescent="0.25">
      <c r="A12" s="23" t="s">
        <v>40</v>
      </c>
      <c r="B12" s="17" t="s">
        <v>32</v>
      </c>
      <c r="C12" s="18">
        <v>-10308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-165873</v>
      </c>
      <c r="D13" s="29">
        <f>SUM(D6:D12)</f>
        <v>0</v>
      </c>
      <c r="E13" s="30">
        <f t="shared" si="0"/>
        <v>133126563</v>
      </c>
      <c r="F13" s="31">
        <f t="shared" si="0"/>
        <v>133126563</v>
      </c>
      <c r="G13" s="31">
        <f t="shared" si="0"/>
        <v>0</v>
      </c>
      <c r="H13" s="31">
        <f t="shared" si="0"/>
        <v>-3022600</v>
      </c>
      <c r="I13" s="31">
        <f t="shared" si="0"/>
        <v>-32394</v>
      </c>
      <c r="J13" s="31">
        <f t="shared" si="0"/>
        <v>-3054994</v>
      </c>
      <c r="K13" s="31">
        <f t="shared" si="0"/>
        <v>650246</v>
      </c>
      <c r="L13" s="31">
        <f t="shared" si="0"/>
        <v>5900834</v>
      </c>
      <c r="M13" s="31">
        <f t="shared" si="0"/>
        <v>-690436</v>
      </c>
      <c r="N13" s="31">
        <f t="shared" si="0"/>
        <v>5860644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2805650</v>
      </c>
      <c r="X13" s="31">
        <f t="shared" si="0"/>
        <v>86853923</v>
      </c>
      <c r="Y13" s="31">
        <f t="shared" si="0"/>
        <v>-84048273</v>
      </c>
      <c r="Z13" s="32">
        <f>+IF(X13&lt;&gt;0,+(Y13/X13)*100,0)</f>
        <v>-96.769691105374704</v>
      </c>
      <c r="AA13" s="33">
        <f>SUM(AA6:AA12)</f>
        <v>133126563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1800553</v>
      </c>
      <c r="D17" s="18"/>
      <c r="E17" s="19">
        <v>-661030</v>
      </c>
      <c r="F17" s="20">
        <v>-661030</v>
      </c>
      <c r="G17" s="24"/>
      <c r="H17" s="24">
        <v>387982</v>
      </c>
      <c r="I17" s="24"/>
      <c r="J17" s="20">
        <v>387982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387982</v>
      </c>
      <c r="X17" s="20">
        <v>106036</v>
      </c>
      <c r="Y17" s="24">
        <v>281946</v>
      </c>
      <c r="Z17" s="25">
        <v>265.89648798521256</v>
      </c>
      <c r="AA17" s="26">
        <v>-661030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1800553</v>
      </c>
      <c r="D25" s="29">
        <f t="shared" ref="D25:Y25" si="1">SUM(D15:D24)</f>
        <v>0</v>
      </c>
      <c r="E25" s="35">
        <f t="shared" si="1"/>
        <v>-661030</v>
      </c>
      <c r="F25" s="36">
        <f t="shared" si="1"/>
        <v>-661030</v>
      </c>
      <c r="G25" s="36">
        <f t="shared" si="1"/>
        <v>0</v>
      </c>
      <c r="H25" s="36">
        <f t="shared" si="1"/>
        <v>387982</v>
      </c>
      <c r="I25" s="36">
        <f t="shared" si="1"/>
        <v>0</v>
      </c>
      <c r="J25" s="36">
        <f t="shared" si="1"/>
        <v>387982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387982</v>
      </c>
      <c r="X25" s="36">
        <f t="shared" si="1"/>
        <v>106036</v>
      </c>
      <c r="Y25" s="36">
        <f t="shared" si="1"/>
        <v>281946</v>
      </c>
      <c r="Z25" s="37">
        <f>+IF(X25&lt;&gt;0,+(Y25/X25)*100,0)</f>
        <v>265.89648798521256</v>
      </c>
      <c r="AA25" s="38">
        <f>SUM(AA15:AA24)</f>
        <v>-661030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1634680</v>
      </c>
      <c r="D26" s="29">
        <f>+D13+D25</f>
        <v>0</v>
      </c>
      <c r="E26" s="30">
        <f t="shared" si="2"/>
        <v>132465533</v>
      </c>
      <c r="F26" s="31">
        <f t="shared" si="2"/>
        <v>132465533</v>
      </c>
      <c r="G26" s="31">
        <f t="shared" si="2"/>
        <v>0</v>
      </c>
      <c r="H26" s="31">
        <f t="shared" si="2"/>
        <v>-2634618</v>
      </c>
      <c r="I26" s="31">
        <f t="shared" si="2"/>
        <v>-32394</v>
      </c>
      <c r="J26" s="31">
        <f t="shared" si="2"/>
        <v>-2667012</v>
      </c>
      <c r="K26" s="31">
        <f t="shared" si="2"/>
        <v>650246</v>
      </c>
      <c r="L26" s="31">
        <f t="shared" si="2"/>
        <v>5900834</v>
      </c>
      <c r="M26" s="31">
        <f t="shared" si="2"/>
        <v>-690436</v>
      </c>
      <c r="N26" s="31">
        <f t="shared" si="2"/>
        <v>5860644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3193632</v>
      </c>
      <c r="X26" s="31">
        <f t="shared" si="2"/>
        <v>86959959</v>
      </c>
      <c r="Y26" s="31">
        <f t="shared" si="2"/>
        <v>-83766327</v>
      </c>
      <c r="Z26" s="32">
        <f>+IF(X26&lt;&gt;0,+(Y26/X26)*100,0)</f>
        <v>-96.327468369666548</v>
      </c>
      <c r="AA26" s="33">
        <f>+AA13+AA25</f>
        <v>132465533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70611549</v>
      </c>
      <c r="D32" s="18"/>
      <c r="E32" s="19">
        <v>59803136</v>
      </c>
      <c r="F32" s="20">
        <v>59803136</v>
      </c>
      <c r="G32" s="20"/>
      <c r="H32" s="20">
        <v>5788373</v>
      </c>
      <c r="I32" s="20">
        <v>-6303065</v>
      </c>
      <c r="J32" s="20">
        <v>-514692</v>
      </c>
      <c r="K32" s="20">
        <v>401987</v>
      </c>
      <c r="L32" s="20">
        <v>7306594</v>
      </c>
      <c r="M32" s="20">
        <v>-704338</v>
      </c>
      <c r="N32" s="20">
        <v>7004243</v>
      </c>
      <c r="O32" s="20"/>
      <c r="P32" s="20"/>
      <c r="Q32" s="20"/>
      <c r="R32" s="20"/>
      <c r="S32" s="20"/>
      <c r="T32" s="20"/>
      <c r="U32" s="20"/>
      <c r="V32" s="20"/>
      <c r="W32" s="20">
        <v>6489551</v>
      </c>
      <c r="X32" s="20">
        <v>26280590</v>
      </c>
      <c r="Y32" s="20">
        <v>-19791039</v>
      </c>
      <c r="Z32" s="21">
        <v>-75.306676904894459</v>
      </c>
      <c r="AA32" s="22">
        <v>59803136</v>
      </c>
    </row>
    <row r="33" spans="1:27" ht="13.5" x14ac:dyDescent="0.25">
      <c r="A33" s="23" t="s">
        <v>60</v>
      </c>
      <c r="B33" s="17" t="s">
        <v>32</v>
      </c>
      <c r="C33" s="18">
        <v>-1030319</v>
      </c>
      <c r="D33" s="18"/>
      <c r="E33" s="19">
        <v>-522000</v>
      </c>
      <c r="F33" s="20">
        <v>-522000</v>
      </c>
      <c r="G33" s="20"/>
      <c r="H33" s="20">
        <v>-70935</v>
      </c>
      <c r="I33" s="20"/>
      <c r="J33" s="20">
        <v>-70935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-70935</v>
      </c>
      <c r="X33" s="20">
        <v>-261000</v>
      </c>
      <c r="Y33" s="20">
        <v>190065</v>
      </c>
      <c r="Z33" s="21">
        <v>-72.821839080459768</v>
      </c>
      <c r="AA33" s="22">
        <v>-522000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69581230</v>
      </c>
      <c r="D37" s="29">
        <f t="shared" ref="D37:Y37" si="3">SUM(D29:D36)</f>
        <v>0</v>
      </c>
      <c r="E37" s="30">
        <f t="shared" si="3"/>
        <v>59281136</v>
      </c>
      <c r="F37" s="31">
        <f t="shared" si="3"/>
        <v>59281136</v>
      </c>
      <c r="G37" s="31">
        <f t="shared" si="3"/>
        <v>0</v>
      </c>
      <c r="H37" s="31">
        <f t="shared" si="3"/>
        <v>5717438</v>
      </c>
      <c r="I37" s="31">
        <f t="shared" si="3"/>
        <v>-6303065</v>
      </c>
      <c r="J37" s="31">
        <f t="shared" si="3"/>
        <v>-585627</v>
      </c>
      <c r="K37" s="31">
        <f t="shared" si="3"/>
        <v>401987</v>
      </c>
      <c r="L37" s="31">
        <f t="shared" si="3"/>
        <v>7306594</v>
      </c>
      <c r="M37" s="31">
        <f t="shared" si="3"/>
        <v>-704338</v>
      </c>
      <c r="N37" s="31">
        <f t="shared" si="3"/>
        <v>7004243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6418616</v>
      </c>
      <c r="X37" s="31">
        <f t="shared" si="3"/>
        <v>26019590</v>
      </c>
      <c r="Y37" s="31">
        <f t="shared" si="3"/>
        <v>-19600974</v>
      </c>
      <c r="Z37" s="32">
        <f>+IF(X37&lt;&gt;0,+(Y37/X37)*100,0)</f>
        <v>-75.331602073668336</v>
      </c>
      <c r="AA37" s="33">
        <f>SUM(AA29:AA36)</f>
        <v>59281136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69581230</v>
      </c>
      <c r="D44" s="29">
        <f>+D37+D43</f>
        <v>0</v>
      </c>
      <c r="E44" s="30">
        <f t="shared" si="5"/>
        <v>59281136</v>
      </c>
      <c r="F44" s="31">
        <f t="shared" si="5"/>
        <v>59281136</v>
      </c>
      <c r="G44" s="31">
        <f t="shared" si="5"/>
        <v>0</v>
      </c>
      <c r="H44" s="31">
        <f t="shared" si="5"/>
        <v>5717438</v>
      </c>
      <c r="I44" s="31">
        <f t="shared" si="5"/>
        <v>-6303065</v>
      </c>
      <c r="J44" s="31">
        <f t="shared" si="5"/>
        <v>-585627</v>
      </c>
      <c r="K44" s="31">
        <f t="shared" si="5"/>
        <v>401987</v>
      </c>
      <c r="L44" s="31">
        <f t="shared" si="5"/>
        <v>7306594</v>
      </c>
      <c r="M44" s="31">
        <f t="shared" si="5"/>
        <v>-704338</v>
      </c>
      <c r="N44" s="31">
        <f t="shared" si="5"/>
        <v>7004243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6418616</v>
      </c>
      <c r="X44" s="31">
        <f t="shared" si="5"/>
        <v>26019590</v>
      </c>
      <c r="Y44" s="31">
        <f t="shared" si="5"/>
        <v>-19600974</v>
      </c>
      <c r="Z44" s="32">
        <f>+IF(X44&lt;&gt;0,+(Y44/X44)*100,0)</f>
        <v>-75.331602073668336</v>
      </c>
      <c r="AA44" s="33">
        <f>+AA37+AA43</f>
        <v>59281136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-67946550</v>
      </c>
      <c r="D45" s="42">
        <f t="shared" si="6"/>
        <v>0</v>
      </c>
      <c r="E45" s="43">
        <f t="shared" si="6"/>
        <v>73184397</v>
      </c>
      <c r="F45" s="44">
        <f t="shared" si="6"/>
        <v>73184397</v>
      </c>
      <c r="G45" s="44">
        <f t="shared" si="6"/>
        <v>0</v>
      </c>
      <c r="H45" s="44">
        <f t="shared" si="6"/>
        <v>-8352056</v>
      </c>
      <c r="I45" s="44">
        <f t="shared" si="6"/>
        <v>6270671</v>
      </c>
      <c r="J45" s="44">
        <f t="shared" si="6"/>
        <v>-2081385</v>
      </c>
      <c r="K45" s="44">
        <f t="shared" si="6"/>
        <v>248259</v>
      </c>
      <c r="L45" s="44">
        <f t="shared" si="6"/>
        <v>-1405760</v>
      </c>
      <c r="M45" s="44">
        <f t="shared" si="6"/>
        <v>13902</v>
      </c>
      <c r="N45" s="44">
        <f t="shared" si="6"/>
        <v>-1143599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-3224984</v>
      </c>
      <c r="X45" s="44">
        <f t="shared" si="6"/>
        <v>60940369</v>
      </c>
      <c r="Y45" s="44">
        <f t="shared" si="6"/>
        <v>-64165353</v>
      </c>
      <c r="Z45" s="45">
        <f>+IF(X45&lt;&gt;0,+(Y45/X45)*100,0)</f>
        <v>-105.2920322815899</v>
      </c>
      <c r="AA45" s="46">
        <f>+AA26-AA44</f>
        <v>73184397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39219275</v>
      </c>
      <c r="D47" s="18"/>
      <c r="E47" s="19"/>
      <c r="F47" s="20"/>
      <c r="G47" s="20"/>
      <c r="H47" s="20">
        <v>-6161259</v>
      </c>
      <c r="I47" s="20">
        <v>-2348549</v>
      </c>
      <c r="J47" s="20">
        <v>-8509808</v>
      </c>
      <c r="K47" s="20">
        <v>7604614</v>
      </c>
      <c r="L47" s="20">
        <v>1522085</v>
      </c>
      <c r="M47" s="20">
        <v>-99623</v>
      </c>
      <c r="N47" s="20">
        <v>9027076</v>
      </c>
      <c r="O47" s="20"/>
      <c r="P47" s="20"/>
      <c r="Q47" s="20"/>
      <c r="R47" s="20"/>
      <c r="S47" s="20"/>
      <c r="T47" s="20"/>
      <c r="U47" s="20"/>
      <c r="V47" s="20"/>
      <c r="W47" s="20">
        <v>517268</v>
      </c>
      <c r="X47" s="20"/>
      <c r="Y47" s="20">
        <v>517268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39219275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-6161259</v>
      </c>
      <c r="I50" s="52">
        <f t="shared" si="7"/>
        <v>-2348549</v>
      </c>
      <c r="J50" s="52">
        <f t="shared" si="7"/>
        <v>-8509808</v>
      </c>
      <c r="K50" s="52">
        <f t="shared" si="7"/>
        <v>7604614</v>
      </c>
      <c r="L50" s="52">
        <f t="shared" si="7"/>
        <v>1522085</v>
      </c>
      <c r="M50" s="52">
        <f t="shared" si="7"/>
        <v>-99623</v>
      </c>
      <c r="N50" s="52">
        <f t="shared" si="7"/>
        <v>9027076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517268</v>
      </c>
      <c r="X50" s="52">
        <f t="shared" si="7"/>
        <v>0</v>
      </c>
      <c r="Y50" s="52">
        <f t="shared" si="7"/>
        <v>517268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17167576</v>
      </c>
      <c r="D7" s="18"/>
      <c r="E7" s="19">
        <v>22629168</v>
      </c>
      <c r="F7" s="20">
        <v>22629168</v>
      </c>
      <c r="G7" s="20">
        <v>13820403</v>
      </c>
      <c r="H7" s="20">
        <v>799571</v>
      </c>
      <c r="I7" s="20">
        <v>511480</v>
      </c>
      <c r="J7" s="20">
        <v>15131454</v>
      </c>
      <c r="K7" s="20">
        <v>-743607</v>
      </c>
      <c r="L7" s="20">
        <v>-936842</v>
      </c>
      <c r="M7" s="20">
        <v>827734</v>
      </c>
      <c r="N7" s="20">
        <v>-852715</v>
      </c>
      <c r="O7" s="20"/>
      <c r="P7" s="20"/>
      <c r="Q7" s="20"/>
      <c r="R7" s="20"/>
      <c r="S7" s="20"/>
      <c r="T7" s="20"/>
      <c r="U7" s="20"/>
      <c r="V7" s="20"/>
      <c r="W7" s="20">
        <v>14278739</v>
      </c>
      <c r="X7" s="20">
        <v>11314626</v>
      </c>
      <c r="Y7" s="20">
        <v>2964113</v>
      </c>
      <c r="Z7" s="21">
        <v>26.197180534292521</v>
      </c>
      <c r="AA7" s="22">
        <v>22629168</v>
      </c>
    </row>
    <row r="8" spans="1:27" ht="13.5" x14ac:dyDescent="0.25">
      <c r="A8" s="23" t="s">
        <v>36</v>
      </c>
      <c r="B8" s="17" t="s">
        <v>32</v>
      </c>
      <c r="C8" s="18">
        <v>651820</v>
      </c>
      <c r="D8" s="18"/>
      <c r="E8" s="19">
        <v>797137</v>
      </c>
      <c r="F8" s="20">
        <v>797137</v>
      </c>
      <c r="G8" s="20">
        <v>752007</v>
      </c>
      <c r="H8" s="20">
        <v>313985</v>
      </c>
      <c r="I8" s="20">
        <v>-48480</v>
      </c>
      <c r="J8" s="20">
        <v>1017512</v>
      </c>
      <c r="K8" s="20">
        <v>-72868</v>
      </c>
      <c r="L8" s="20">
        <v>-23818</v>
      </c>
      <c r="M8" s="20">
        <v>27196</v>
      </c>
      <c r="N8" s="20">
        <v>-69490</v>
      </c>
      <c r="O8" s="20"/>
      <c r="P8" s="20"/>
      <c r="Q8" s="20"/>
      <c r="R8" s="20"/>
      <c r="S8" s="20"/>
      <c r="T8" s="20"/>
      <c r="U8" s="20"/>
      <c r="V8" s="20"/>
      <c r="W8" s="20">
        <v>948022</v>
      </c>
      <c r="X8" s="20">
        <v>398580</v>
      </c>
      <c r="Y8" s="20">
        <v>549442</v>
      </c>
      <c r="Z8" s="21">
        <v>137.84986702794922</v>
      </c>
      <c r="AA8" s="22">
        <v>797137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2520243</v>
      </c>
      <c r="D10" s="18"/>
      <c r="E10" s="19">
        <v>2495979</v>
      </c>
      <c r="F10" s="20">
        <v>2495979</v>
      </c>
      <c r="G10" s="20">
        <v>2397817</v>
      </c>
      <c r="H10" s="20">
        <v>-28434</v>
      </c>
      <c r="I10" s="20">
        <v>-7642</v>
      </c>
      <c r="J10" s="20">
        <v>2361741</v>
      </c>
      <c r="K10" s="20">
        <v>51794</v>
      </c>
      <c r="L10" s="20">
        <v>171238</v>
      </c>
      <c r="M10" s="20">
        <v>-29452</v>
      </c>
      <c r="N10" s="20">
        <v>193580</v>
      </c>
      <c r="O10" s="20"/>
      <c r="P10" s="20"/>
      <c r="Q10" s="20"/>
      <c r="R10" s="20"/>
      <c r="S10" s="20"/>
      <c r="T10" s="20"/>
      <c r="U10" s="20"/>
      <c r="V10" s="20"/>
      <c r="W10" s="20">
        <v>2555321</v>
      </c>
      <c r="X10" s="20">
        <v>1248000</v>
      </c>
      <c r="Y10" s="20">
        <v>1307321</v>
      </c>
      <c r="Z10" s="21">
        <v>104.75328525641025</v>
      </c>
      <c r="AA10" s="22">
        <v>2495979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20339639</v>
      </c>
      <c r="D13" s="29">
        <f>SUM(D6:D12)</f>
        <v>0</v>
      </c>
      <c r="E13" s="30">
        <f t="shared" si="0"/>
        <v>25922284</v>
      </c>
      <c r="F13" s="31">
        <f t="shared" si="0"/>
        <v>25922284</v>
      </c>
      <c r="G13" s="31">
        <f t="shared" si="0"/>
        <v>16970227</v>
      </c>
      <c r="H13" s="31">
        <f t="shared" si="0"/>
        <v>1085122</v>
      </c>
      <c r="I13" s="31">
        <f t="shared" si="0"/>
        <v>455358</v>
      </c>
      <c r="J13" s="31">
        <f t="shared" si="0"/>
        <v>18510707</v>
      </c>
      <c r="K13" s="31">
        <f t="shared" si="0"/>
        <v>-764681</v>
      </c>
      <c r="L13" s="31">
        <f t="shared" si="0"/>
        <v>-789422</v>
      </c>
      <c r="M13" s="31">
        <f t="shared" si="0"/>
        <v>825478</v>
      </c>
      <c r="N13" s="31">
        <f t="shared" si="0"/>
        <v>-728625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17782082</v>
      </c>
      <c r="X13" s="31">
        <f t="shared" si="0"/>
        <v>12961206</v>
      </c>
      <c r="Y13" s="31">
        <f t="shared" si="0"/>
        <v>4820876</v>
      </c>
      <c r="Z13" s="32">
        <f>+IF(X13&lt;&gt;0,+(Y13/X13)*100,0)</f>
        <v>37.194656114562179</v>
      </c>
      <c r="AA13" s="33">
        <f>SUM(AA6:AA12)</f>
        <v>25922284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166965204</v>
      </c>
      <c r="D17" s="18"/>
      <c r="E17" s="19">
        <v>94595543</v>
      </c>
      <c r="F17" s="20">
        <v>94595543</v>
      </c>
      <c r="G17" s="24">
        <v>168128761</v>
      </c>
      <c r="H17" s="24">
        <v>-1163553</v>
      </c>
      <c r="I17" s="24"/>
      <c r="J17" s="20">
        <v>166965208</v>
      </c>
      <c r="K17" s="24">
        <v>38354</v>
      </c>
      <c r="L17" s="24">
        <v>20527975</v>
      </c>
      <c r="M17" s="20">
        <v>17601300</v>
      </c>
      <c r="N17" s="24">
        <v>38167629</v>
      </c>
      <c r="O17" s="24"/>
      <c r="P17" s="24"/>
      <c r="Q17" s="20"/>
      <c r="R17" s="24"/>
      <c r="S17" s="24"/>
      <c r="T17" s="20"/>
      <c r="U17" s="24"/>
      <c r="V17" s="24"/>
      <c r="W17" s="24">
        <v>205132837</v>
      </c>
      <c r="X17" s="20">
        <v>20188774</v>
      </c>
      <c r="Y17" s="24">
        <v>184944063</v>
      </c>
      <c r="Z17" s="25">
        <v>916.07376951170988</v>
      </c>
      <c r="AA17" s="26">
        <v>94595543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166965204</v>
      </c>
      <c r="D25" s="29">
        <f t="shared" ref="D25:Y25" si="1">SUM(D15:D24)</f>
        <v>0</v>
      </c>
      <c r="E25" s="35">
        <f t="shared" si="1"/>
        <v>94595543</v>
      </c>
      <c r="F25" s="36">
        <f t="shared" si="1"/>
        <v>94595543</v>
      </c>
      <c r="G25" s="36">
        <f t="shared" si="1"/>
        <v>168128761</v>
      </c>
      <c r="H25" s="36">
        <f t="shared" si="1"/>
        <v>-1163553</v>
      </c>
      <c r="I25" s="36">
        <f t="shared" si="1"/>
        <v>0</v>
      </c>
      <c r="J25" s="36">
        <f t="shared" si="1"/>
        <v>166965208</v>
      </c>
      <c r="K25" s="36">
        <f t="shared" si="1"/>
        <v>38354</v>
      </c>
      <c r="L25" s="36">
        <f t="shared" si="1"/>
        <v>20527975</v>
      </c>
      <c r="M25" s="36">
        <f t="shared" si="1"/>
        <v>17601300</v>
      </c>
      <c r="N25" s="36">
        <f t="shared" si="1"/>
        <v>38167629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205132837</v>
      </c>
      <c r="X25" s="36">
        <f t="shared" si="1"/>
        <v>20188774</v>
      </c>
      <c r="Y25" s="36">
        <f t="shared" si="1"/>
        <v>184944063</v>
      </c>
      <c r="Z25" s="37">
        <f>+IF(X25&lt;&gt;0,+(Y25/X25)*100,0)</f>
        <v>916.07376951170988</v>
      </c>
      <c r="AA25" s="38">
        <f>SUM(AA15:AA24)</f>
        <v>94595543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187304843</v>
      </c>
      <c r="D26" s="29">
        <f>+D13+D25</f>
        <v>0</v>
      </c>
      <c r="E26" s="30">
        <f t="shared" si="2"/>
        <v>120517827</v>
      </c>
      <c r="F26" s="31">
        <f t="shared" si="2"/>
        <v>120517827</v>
      </c>
      <c r="G26" s="31">
        <f t="shared" si="2"/>
        <v>185098988</v>
      </c>
      <c r="H26" s="31">
        <f t="shared" si="2"/>
        <v>-78431</v>
      </c>
      <c r="I26" s="31">
        <f t="shared" si="2"/>
        <v>455358</v>
      </c>
      <c r="J26" s="31">
        <f t="shared" si="2"/>
        <v>185475915</v>
      </c>
      <c r="K26" s="31">
        <f t="shared" si="2"/>
        <v>-726327</v>
      </c>
      <c r="L26" s="31">
        <f t="shared" si="2"/>
        <v>19738553</v>
      </c>
      <c r="M26" s="31">
        <f t="shared" si="2"/>
        <v>18426778</v>
      </c>
      <c r="N26" s="31">
        <f t="shared" si="2"/>
        <v>37439004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222914919</v>
      </c>
      <c r="X26" s="31">
        <f t="shared" si="2"/>
        <v>33149980</v>
      </c>
      <c r="Y26" s="31">
        <f t="shared" si="2"/>
        <v>189764939</v>
      </c>
      <c r="Z26" s="32">
        <f>+IF(X26&lt;&gt;0,+(Y26/X26)*100,0)</f>
        <v>572.44360026763218</v>
      </c>
      <c r="AA26" s="33">
        <f>+AA13+AA25</f>
        <v>120517827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11290628</v>
      </c>
      <c r="D31" s="18"/>
      <c r="E31" s="19">
        <v>10937742</v>
      </c>
      <c r="F31" s="20">
        <v>10937742</v>
      </c>
      <c r="G31" s="20">
        <v>11445253</v>
      </c>
      <c r="H31" s="20">
        <v>108554</v>
      </c>
      <c r="I31" s="20">
        <v>108938</v>
      </c>
      <c r="J31" s="20">
        <v>11662745</v>
      </c>
      <c r="K31" s="20">
        <v>75304</v>
      </c>
      <c r="L31" s="20">
        <v>74839</v>
      </c>
      <c r="M31" s="20">
        <v>81431</v>
      </c>
      <c r="N31" s="20">
        <v>231574</v>
      </c>
      <c r="O31" s="20"/>
      <c r="P31" s="20"/>
      <c r="Q31" s="20"/>
      <c r="R31" s="20"/>
      <c r="S31" s="20"/>
      <c r="T31" s="20"/>
      <c r="U31" s="20"/>
      <c r="V31" s="20"/>
      <c r="W31" s="20">
        <v>11894319</v>
      </c>
      <c r="X31" s="20">
        <v>5468868</v>
      </c>
      <c r="Y31" s="20">
        <v>6425451</v>
      </c>
      <c r="Z31" s="21">
        <v>117.49142601357356</v>
      </c>
      <c r="AA31" s="22">
        <v>10937742</v>
      </c>
    </row>
    <row r="32" spans="1:27" ht="13.5" x14ac:dyDescent="0.25">
      <c r="A32" s="23" t="s">
        <v>59</v>
      </c>
      <c r="B32" s="17" t="s">
        <v>32</v>
      </c>
      <c r="C32" s="18">
        <v>14337174</v>
      </c>
      <c r="D32" s="18"/>
      <c r="E32" s="19">
        <v>9652431</v>
      </c>
      <c r="F32" s="20">
        <v>9652431</v>
      </c>
      <c r="G32" s="20">
        <v>529067</v>
      </c>
      <c r="H32" s="20">
        <v>8382196</v>
      </c>
      <c r="I32" s="20">
        <v>-15402</v>
      </c>
      <c r="J32" s="20">
        <v>8895861</v>
      </c>
      <c r="K32" s="20">
        <v>-8391347</v>
      </c>
      <c r="L32" s="20">
        <v>2352</v>
      </c>
      <c r="M32" s="20">
        <v>-2351</v>
      </c>
      <c r="N32" s="20">
        <v>-8391346</v>
      </c>
      <c r="O32" s="20"/>
      <c r="P32" s="20"/>
      <c r="Q32" s="20"/>
      <c r="R32" s="20"/>
      <c r="S32" s="20"/>
      <c r="T32" s="20"/>
      <c r="U32" s="20"/>
      <c r="V32" s="20"/>
      <c r="W32" s="20">
        <v>504515</v>
      </c>
      <c r="X32" s="20">
        <v>19824399</v>
      </c>
      <c r="Y32" s="20">
        <v>-19319884</v>
      </c>
      <c r="Z32" s="21">
        <v>-97.455080479362834</v>
      </c>
      <c r="AA32" s="22">
        <v>9652431</v>
      </c>
    </row>
    <row r="33" spans="1:27" ht="13.5" x14ac:dyDescent="0.25">
      <c r="A33" s="23" t="s">
        <v>60</v>
      </c>
      <c r="B33" s="17" t="s">
        <v>32</v>
      </c>
      <c r="C33" s="18">
        <v>68358100</v>
      </c>
      <c r="D33" s="18"/>
      <c r="E33" s="19"/>
      <c r="F33" s="20"/>
      <c r="G33" s="20">
        <v>71460728</v>
      </c>
      <c r="H33" s="20">
        <v>-102628</v>
      </c>
      <c r="I33" s="20">
        <v>700000</v>
      </c>
      <c r="J33" s="20">
        <v>72058100</v>
      </c>
      <c r="K33" s="20"/>
      <c r="L33" s="20">
        <v>66959615</v>
      </c>
      <c r="M33" s="20">
        <v>-8886745</v>
      </c>
      <c r="N33" s="20">
        <v>58072870</v>
      </c>
      <c r="O33" s="20"/>
      <c r="P33" s="20"/>
      <c r="Q33" s="20"/>
      <c r="R33" s="20"/>
      <c r="S33" s="20"/>
      <c r="T33" s="20"/>
      <c r="U33" s="20"/>
      <c r="V33" s="20"/>
      <c r="W33" s="20">
        <v>130130970</v>
      </c>
      <c r="X33" s="20">
        <v>-6</v>
      </c>
      <c r="Y33" s="20">
        <v>130130976</v>
      </c>
      <c r="Z33" s="21">
        <v>-2168849600</v>
      </c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2448081</v>
      </c>
      <c r="D35" s="18"/>
      <c r="E35" s="19">
        <v>2469115</v>
      </c>
      <c r="F35" s="20">
        <v>2469115</v>
      </c>
      <c r="G35" s="20">
        <v>2855913</v>
      </c>
      <c r="H35" s="20">
        <v>-88053</v>
      </c>
      <c r="I35" s="20">
        <v>1259531</v>
      </c>
      <c r="J35" s="20">
        <v>4027391</v>
      </c>
      <c r="K35" s="20">
        <v>1555277</v>
      </c>
      <c r="L35" s="20">
        <v>-138281</v>
      </c>
      <c r="M35" s="20">
        <v>97621</v>
      </c>
      <c r="N35" s="20">
        <v>1514617</v>
      </c>
      <c r="O35" s="20"/>
      <c r="P35" s="20"/>
      <c r="Q35" s="20"/>
      <c r="R35" s="20"/>
      <c r="S35" s="20"/>
      <c r="T35" s="20"/>
      <c r="U35" s="20"/>
      <c r="V35" s="20"/>
      <c r="W35" s="20">
        <v>5542008</v>
      </c>
      <c r="X35" s="20">
        <v>1234548</v>
      </c>
      <c r="Y35" s="20">
        <v>4307460</v>
      </c>
      <c r="Z35" s="21">
        <v>348.90988442733698</v>
      </c>
      <c r="AA35" s="22">
        <v>2469115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96433983</v>
      </c>
      <c r="D37" s="29">
        <f t="shared" ref="D37:Y37" si="3">SUM(D29:D36)</f>
        <v>0</v>
      </c>
      <c r="E37" s="30">
        <f t="shared" si="3"/>
        <v>23059288</v>
      </c>
      <c r="F37" s="31">
        <f t="shared" si="3"/>
        <v>23059288</v>
      </c>
      <c r="G37" s="31">
        <f t="shared" si="3"/>
        <v>86290961</v>
      </c>
      <c r="H37" s="31">
        <f t="shared" si="3"/>
        <v>8300069</v>
      </c>
      <c r="I37" s="31">
        <f t="shared" si="3"/>
        <v>2053067</v>
      </c>
      <c r="J37" s="31">
        <f t="shared" si="3"/>
        <v>96644097</v>
      </c>
      <c r="K37" s="31">
        <f t="shared" si="3"/>
        <v>-6760766</v>
      </c>
      <c r="L37" s="31">
        <f t="shared" si="3"/>
        <v>66898525</v>
      </c>
      <c r="M37" s="31">
        <f t="shared" si="3"/>
        <v>-8710044</v>
      </c>
      <c r="N37" s="31">
        <f t="shared" si="3"/>
        <v>51427715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148071812</v>
      </c>
      <c r="X37" s="31">
        <f t="shared" si="3"/>
        <v>26527809</v>
      </c>
      <c r="Y37" s="31">
        <f t="shared" si="3"/>
        <v>121544003</v>
      </c>
      <c r="Z37" s="32">
        <f>+IF(X37&lt;&gt;0,+(Y37/X37)*100,0)</f>
        <v>458.17580713130133</v>
      </c>
      <c r="AA37" s="33">
        <f>SUM(AA29:AA36)</f>
        <v>23059288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96433983</v>
      </c>
      <c r="D44" s="29">
        <f>+D37+D43</f>
        <v>0</v>
      </c>
      <c r="E44" s="30">
        <f t="shared" si="5"/>
        <v>23059288</v>
      </c>
      <c r="F44" s="31">
        <f t="shared" si="5"/>
        <v>23059288</v>
      </c>
      <c r="G44" s="31">
        <f t="shared" si="5"/>
        <v>86290961</v>
      </c>
      <c r="H44" s="31">
        <f t="shared" si="5"/>
        <v>8300069</v>
      </c>
      <c r="I44" s="31">
        <f t="shared" si="5"/>
        <v>2053067</v>
      </c>
      <c r="J44" s="31">
        <f t="shared" si="5"/>
        <v>96644097</v>
      </c>
      <c r="K44" s="31">
        <f t="shared" si="5"/>
        <v>-6760766</v>
      </c>
      <c r="L44" s="31">
        <f t="shared" si="5"/>
        <v>66898525</v>
      </c>
      <c r="M44" s="31">
        <f t="shared" si="5"/>
        <v>-8710044</v>
      </c>
      <c r="N44" s="31">
        <f t="shared" si="5"/>
        <v>51427715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148071812</v>
      </c>
      <c r="X44" s="31">
        <f t="shared" si="5"/>
        <v>26527809</v>
      </c>
      <c r="Y44" s="31">
        <f t="shared" si="5"/>
        <v>121544003</v>
      </c>
      <c r="Z44" s="32">
        <f>+IF(X44&lt;&gt;0,+(Y44/X44)*100,0)</f>
        <v>458.17580713130133</v>
      </c>
      <c r="AA44" s="33">
        <f>+AA37+AA43</f>
        <v>23059288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90870860</v>
      </c>
      <c r="D45" s="42">
        <f t="shared" si="6"/>
        <v>0</v>
      </c>
      <c r="E45" s="43">
        <f t="shared" si="6"/>
        <v>97458539</v>
      </c>
      <c r="F45" s="44">
        <f t="shared" si="6"/>
        <v>97458539</v>
      </c>
      <c r="G45" s="44">
        <f t="shared" si="6"/>
        <v>98808027</v>
      </c>
      <c r="H45" s="44">
        <f t="shared" si="6"/>
        <v>-8378500</v>
      </c>
      <c r="I45" s="44">
        <f t="shared" si="6"/>
        <v>-1597709</v>
      </c>
      <c r="J45" s="44">
        <f t="shared" si="6"/>
        <v>88831818</v>
      </c>
      <c r="K45" s="44">
        <f t="shared" si="6"/>
        <v>6034439</v>
      </c>
      <c r="L45" s="44">
        <f t="shared" si="6"/>
        <v>-47159972</v>
      </c>
      <c r="M45" s="44">
        <f t="shared" si="6"/>
        <v>27136822</v>
      </c>
      <c r="N45" s="44">
        <f t="shared" si="6"/>
        <v>-13988711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74843107</v>
      </c>
      <c r="X45" s="44">
        <f t="shared" si="6"/>
        <v>6622171</v>
      </c>
      <c r="Y45" s="44">
        <f t="shared" si="6"/>
        <v>68220936</v>
      </c>
      <c r="Z45" s="45">
        <f>+IF(X45&lt;&gt;0,+(Y45/X45)*100,0)</f>
        <v>1030.1898878781597</v>
      </c>
      <c r="AA45" s="46">
        <f>+AA26-AA44</f>
        <v>97458539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350366308</v>
      </c>
      <c r="D47" s="18"/>
      <c r="E47" s="19">
        <v>93712702</v>
      </c>
      <c r="F47" s="20">
        <v>93712702</v>
      </c>
      <c r="G47" s="20">
        <v>353831899</v>
      </c>
      <c r="H47" s="20">
        <v>-9768248</v>
      </c>
      <c r="I47" s="20">
        <v>5597610</v>
      </c>
      <c r="J47" s="20">
        <v>349661261</v>
      </c>
      <c r="K47" s="20">
        <v>2187907</v>
      </c>
      <c r="L47" s="20">
        <v>3246872</v>
      </c>
      <c r="M47" s="20">
        <v>14026804</v>
      </c>
      <c r="N47" s="20">
        <v>19461583</v>
      </c>
      <c r="O47" s="20"/>
      <c r="P47" s="20"/>
      <c r="Q47" s="20"/>
      <c r="R47" s="20"/>
      <c r="S47" s="20"/>
      <c r="T47" s="20"/>
      <c r="U47" s="20"/>
      <c r="V47" s="20"/>
      <c r="W47" s="20">
        <v>369122844</v>
      </c>
      <c r="X47" s="20">
        <v>46856352</v>
      </c>
      <c r="Y47" s="20">
        <v>322266492</v>
      </c>
      <c r="Z47" s="47">
        <v>687.77546318586644</v>
      </c>
      <c r="AA47" s="22">
        <v>93712702</v>
      </c>
    </row>
    <row r="48" spans="1:27" ht="13.5" x14ac:dyDescent="0.25">
      <c r="A48" s="23" t="s">
        <v>73</v>
      </c>
      <c r="B48" s="17" t="s">
        <v>32</v>
      </c>
      <c r="C48" s="18">
        <v>3022220</v>
      </c>
      <c r="D48" s="18"/>
      <c r="E48" s="19"/>
      <c r="F48" s="20"/>
      <c r="G48" s="20"/>
      <c r="H48" s="20">
        <v>3022220</v>
      </c>
      <c r="I48" s="20"/>
      <c r="J48" s="20">
        <v>3022220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3022220</v>
      </c>
      <c r="X48" s="20"/>
      <c r="Y48" s="20">
        <v>3022220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353388528</v>
      </c>
      <c r="D50" s="50">
        <f t="shared" ref="D50:Y50" si="7">SUM(D47:D49)</f>
        <v>0</v>
      </c>
      <c r="E50" s="51">
        <f t="shared" si="7"/>
        <v>93712702</v>
      </c>
      <c r="F50" s="52">
        <f t="shared" si="7"/>
        <v>93712702</v>
      </c>
      <c r="G50" s="52">
        <f t="shared" si="7"/>
        <v>353831899</v>
      </c>
      <c r="H50" s="52">
        <f t="shared" si="7"/>
        <v>-6746028</v>
      </c>
      <c r="I50" s="52">
        <f t="shared" si="7"/>
        <v>5597610</v>
      </c>
      <c r="J50" s="52">
        <f t="shared" si="7"/>
        <v>352683481</v>
      </c>
      <c r="K50" s="52">
        <f t="shared" si="7"/>
        <v>2187907</v>
      </c>
      <c r="L50" s="52">
        <f t="shared" si="7"/>
        <v>3246872</v>
      </c>
      <c r="M50" s="52">
        <f t="shared" si="7"/>
        <v>14026804</v>
      </c>
      <c r="N50" s="52">
        <f t="shared" si="7"/>
        <v>19461583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372145064</v>
      </c>
      <c r="X50" s="52">
        <f t="shared" si="7"/>
        <v>46856352</v>
      </c>
      <c r="Y50" s="52">
        <f t="shared" si="7"/>
        <v>325288712</v>
      </c>
      <c r="Z50" s="53">
        <f>+IF(X50&lt;&gt;0,+(Y50/X50)*100,0)</f>
        <v>694.22543180484899</v>
      </c>
      <c r="AA50" s="54">
        <f>SUM(AA47:AA49)</f>
        <v>93712702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-504935866</v>
      </c>
      <c r="D6" s="18"/>
      <c r="E6" s="19"/>
      <c r="F6" s="20"/>
      <c r="G6" s="20">
        <v>-2345463</v>
      </c>
      <c r="H6" s="20">
        <v>-85630358</v>
      </c>
      <c r="I6" s="20">
        <v>-3243345</v>
      </c>
      <c r="J6" s="20">
        <v>-91219166</v>
      </c>
      <c r="K6" s="20">
        <v>-81481308</v>
      </c>
      <c r="L6" s="20">
        <v>124299</v>
      </c>
      <c r="M6" s="20">
        <v>-90854748</v>
      </c>
      <c r="N6" s="20">
        <v>-172211757</v>
      </c>
      <c r="O6" s="20"/>
      <c r="P6" s="20"/>
      <c r="Q6" s="20"/>
      <c r="R6" s="20"/>
      <c r="S6" s="20"/>
      <c r="T6" s="20"/>
      <c r="U6" s="20"/>
      <c r="V6" s="20"/>
      <c r="W6" s="20">
        <v>-263430923</v>
      </c>
      <c r="X6" s="20"/>
      <c r="Y6" s="20">
        <v>-263430923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597748202</v>
      </c>
      <c r="D7" s="18"/>
      <c r="E7" s="19"/>
      <c r="F7" s="20"/>
      <c r="G7" s="20">
        <v>68796603</v>
      </c>
      <c r="H7" s="20">
        <v>75208829</v>
      </c>
      <c r="I7" s="20">
        <v>70714403</v>
      </c>
      <c r="J7" s="20">
        <v>214719835</v>
      </c>
      <c r="K7" s="20">
        <v>71781497</v>
      </c>
      <c r="L7" s="20">
        <v>23440787</v>
      </c>
      <c r="M7" s="20">
        <v>72935548</v>
      </c>
      <c r="N7" s="20">
        <v>168157832</v>
      </c>
      <c r="O7" s="20"/>
      <c r="P7" s="20"/>
      <c r="Q7" s="20"/>
      <c r="R7" s="20"/>
      <c r="S7" s="20"/>
      <c r="T7" s="20"/>
      <c r="U7" s="20"/>
      <c r="V7" s="20"/>
      <c r="W7" s="20">
        <v>382877667</v>
      </c>
      <c r="X7" s="20"/>
      <c r="Y7" s="20">
        <v>382877667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-90076</v>
      </c>
      <c r="D8" s="18"/>
      <c r="E8" s="19"/>
      <c r="F8" s="20"/>
      <c r="G8" s="20"/>
      <c r="H8" s="20">
        <v>-3989</v>
      </c>
      <c r="I8" s="20">
        <v>-62558</v>
      </c>
      <c r="J8" s="20">
        <v>-66547</v>
      </c>
      <c r="K8" s="20">
        <v>-8665</v>
      </c>
      <c r="L8" s="20"/>
      <c r="M8" s="20"/>
      <c r="N8" s="20">
        <v>-8665</v>
      </c>
      <c r="O8" s="20"/>
      <c r="P8" s="20"/>
      <c r="Q8" s="20"/>
      <c r="R8" s="20"/>
      <c r="S8" s="20"/>
      <c r="T8" s="20"/>
      <c r="U8" s="20"/>
      <c r="V8" s="20"/>
      <c r="W8" s="20">
        <v>-75212</v>
      </c>
      <c r="X8" s="20"/>
      <c r="Y8" s="20">
        <v>-75212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-19137632</v>
      </c>
      <c r="D10" s="18"/>
      <c r="E10" s="19"/>
      <c r="F10" s="20"/>
      <c r="G10" s="20">
        <v>-2327242</v>
      </c>
      <c r="H10" s="20">
        <v>-790961</v>
      </c>
      <c r="I10" s="20">
        <v>-1867640</v>
      </c>
      <c r="J10" s="20">
        <v>-4985843</v>
      </c>
      <c r="K10" s="20">
        <v>-1721605</v>
      </c>
      <c r="L10" s="20">
        <v>-726500</v>
      </c>
      <c r="M10" s="20">
        <v>-725772</v>
      </c>
      <c r="N10" s="20">
        <v>-3173877</v>
      </c>
      <c r="O10" s="20"/>
      <c r="P10" s="20"/>
      <c r="Q10" s="20"/>
      <c r="R10" s="20"/>
      <c r="S10" s="20"/>
      <c r="T10" s="20"/>
      <c r="U10" s="20"/>
      <c r="V10" s="20"/>
      <c r="W10" s="20">
        <v>-8159720</v>
      </c>
      <c r="X10" s="20"/>
      <c r="Y10" s="20">
        <v>-8159720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73584628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64123898</v>
      </c>
      <c r="H13" s="31">
        <f t="shared" si="0"/>
        <v>-11216479</v>
      </c>
      <c r="I13" s="31">
        <f t="shared" si="0"/>
        <v>65540860</v>
      </c>
      <c r="J13" s="31">
        <f t="shared" si="0"/>
        <v>118448279</v>
      </c>
      <c r="K13" s="31">
        <f t="shared" si="0"/>
        <v>-11430081</v>
      </c>
      <c r="L13" s="31">
        <f t="shared" si="0"/>
        <v>22838586</v>
      </c>
      <c r="M13" s="31">
        <f t="shared" si="0"/>
        <v>-18644972</v>
      </c>
      <c r="N13" s="31">
        <f t="shared" si="0"/>
        <v>-7236467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111211812</v>
      </c>
      <c r="X13" s="31">
        <f t="shared" si="0"/>
        <v>0</v>
      </c>
      <c r="Y13" s="31">
        <f t="shared" si="0"/>
        <v>111211812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59411685</v>
      </c>
      <c r="D17" s="18"/>
      <c r="E17" s="19">
        <v>190303000</v>
      </c>
      <c r="F17" s="20">
        <v>192083866</v>
      </c>
      <c r="G17" s="24">
        <v>3266795</v>
      </c>
      <c r="H17" s="24">
        <v>2445601</v>
      </c>
      <c r="I17" s="24">
        <v>4285126</v>
      </c>
      <c r="J17" s="20">
        <v>9997522</v>
      </c>
      <c r="K17" s="24">
        <v>3412391</v>
      </c>
      <c r="L17" s="24">
        <v>9645503</v>
      </c>
      <c r="M17" s="20">
        <v>5394505</v>
      </c>
      <c r="N17" s="24">
        <v>18452399</v>
      </c>
      <c r="O17" s="24"/>
      <c r="P17" s="24"/>
      <c r="Q17" s="20"/>
      <c r="R17" s="24"/>
      <c r="S17" s="24"/>
      <c r="T17" s="20"/>
      <c r="U17" s="24"/>
      <c r="V17" s="24"/>
      <c r="W17" s="24">
        <v>28449921</v>
      </c>
      <c r="X17" s="20">
        <v>104492888</v>
      </c>
      <c r="Y17" s="24">
        <v>-76042967</v>
      </c>
      <c r="Z17" s="25">
        <v>-72.773342239330191</v>
      </c>
      <c r="AA17" s="26">
        <v>192083866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59411685</v>
      </c>
      <c r="D25" s="29">
        <f t="shared" ref="D25:Y25" si="1">SUM(D15:D24)</f>
        <v>0</v>
      </c>
      <c r="E25" s="35">
        <f t="shared" si="1"/>
        <v>190303000</v>
      </c>
      <c r="F25" s="36">
        <f t="shared" si="1"/>
        <v>192083866</v>
      </c>
      <c r="G25" s="36">
        <f t="shared" si="1"/>
        <v>3266795</v>
      </c>
      <c r="H25" s="36">
        <f t="shared" si="1"/>
        <v>2445601</v>
      </c>
      <c r="I25" s="36">
        <f t="shared" si="1"/>
        <v>4285126</v>
      </c>
      <c r="J25" s="36">
        <f t="shared" si="1"/>
        <v>9997522</v>
      </c>
      <c r="K25" s="36">
        <f t="shared" si="1"/>
        <v>3412391</v>
      </c>
      <c r="L25" s="36">
        <f t="shared" si="1"/>
        <v>9645503</v>
      </c>
      <c r="M25" s="36">
        <f t="shared" si="1"/>
        <v>5394505</v>
      </c>
      <c r="N25" s="36">
        <f t="shared" si="1"/>
        <v>18452399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28449921</v>
      </c>
      <c r="X25" s="36">
        <f t="shared" si="1"/>
        <v>104492888</v>
      </c>
      <c r="Y25" s="36">
        <f t="shared" si="1"/>
        <v>-76042967</v>
      </c>
      <c r="Z25" s="37">
        <f>+IF(X25&lt;&gt;0,+(Y25/X25)*100,0)</f>
        <v>-72.773342239330191</v>
      </c>
      <c r="AA25" s="38">
        <f>SUM(AA15:AA24)</f>
        <v>192083866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132996313</v>
      </c>
      <c r="D26" s="29">
        <f>+D13+D25</f>
        <v>0</v>
      </c>
      <c r="E26" s="30">
        <f t="shared" si="2"/>
        <v>190303000</v>
      </c>
      <c r="F26" s="31">
        <f t="shared" si="2"/>
        <v>192083866</v>
      </c>
      <c r="G26" s="31">
        <f t="shared" si="2"/>
        <v>67390693</v>
      </c>
      <c r="H26" s="31">
        <f t="shared" si="2"/>
        <v>-8770878</v>
      </c>
      <c r="I26" s="31">
        <f t="shared" si="2"/>
        <v>69825986</v>
      </c>
      <c r="J26" s="31">
        <f t="shared" si="2"/>
        <v>128445801</v>
      </c>
      <c r="K26" s="31">
        <f t="shared" si="2"/>
        <v>-8017690</v>
      </c>
      <c r="L26" s="31">
        <f t="shared" si="2"/>
        <v>32484089</v>
      </c>
      <c r="M26" s="31">
        <f t="shared" si="2"/>
        <v>-13250467</v>
      </c>
      <c r="N26" s="31">
        <f t="shared" si="2"/>
        <v>11215932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139661733</v>
      </c>
      <c r="X26" s="31">
        <f t="shared" si="2"/>
        <v>104492888</v>
      </c>
      <c r="Y26" s="31">
        <f t="shared" si="2"/>
        <v>35168845</v>
      </c>
      <c r="Z26" s="32">
        <f>+IF(X26&lt;&gt;0,+(Y26/X26)*100,0)</f>
        <v>33.656687716392717</v>
      </c>
      <c r="AA26" s="33">
        <f>+AA13+AA25</f>
        <v>192083866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10069464</v>
      </c>
      <c r="D32" s="18"/>
      <c r="E32" s="19"/>
      <c r="F32" s="20"/>
      <c r="G32" s="20">
        <v>64153909</v>
      </c>
      <c r="H32" s="20">
        <v>2881800</v>
      </c>
      <c r="I32" s="20">
        <v>78150338</v>
      </c>
      <c r="J32" s="20">
        <v>145186047</v>
      </c>
      <c r="K32" s="20">
        <v>-29438220</v>
      </c>
      <c r="L32" s="20">
        <v>57213976</v>
      </c>
      <c r="M32" s="20">
        <v>-39672087</v>
      </c>
      <c r="N32" s="20">
        <v>-11896331</v>
      </c>
      <c r="O32" s="20"/>
      <c r="P32" s="20"/>
      <c r="Q32" s="20"/>
      <c r="R32" s="20"/>
      <c r="S32" s="20"/>
      <c r="T32" s="20"/>
      <c r="U32" s="20"/>
      <c r="V32" s="20"/>
      <c r="W32" s="20">
        <v>133289716</v>
      </c>
      <c r="X32" s="20"/>
      <c r="Y32" s="20">
        <v>133289716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-16124787</v>
      </c>
      <c r="D33" s="18"/>
      <c r="E33" s="19"/>
      <c r="F33" s="20"/>
      <c r="G33" s="20"/>
      <c r="H33" s="20">
        <v>-190322</v>
      </c>
      <c r="I33" s="20"/>
      <c r="J33" s="20">
        <v>-190322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-190322</v>
      </c>
      <c r="X33" s="20"/>
      <c r="Y33" s="20">
        <v>-190322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200283</v>
      </c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-5855040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64153909</v>
      </c>
      <c r="H37" s="31">
        <f t="shared" si="3"/>
        <v>2691478</v>
      </c>
      <c r="I37" s="31">
        <f t="shared" si="3"/>
        <v>78150338</v>
      </c>
      <c r="J37" s="31">
        <f t="shared" si="3"/>
        <v>144995725</v>
      </c>
      <c r="K37" s="31">
        <f t="shared" si="3"/>
        <v>-29438220</v>
      </c>
      <c r="L37" s="31">
        <f t="shared" si="3"/>
        <v>57213976</v>
      </c>
      <c r="M37" s="31">
        <f t="shared" si="3"/>
        <v>-39672087</v>
      </c>
      <c r="N37" s="31">
        <f t="shared" si="3"/>
        <v>-11896331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133099394</v>
      </c>
      <c r="X37" s="31">
        <f t="shared" si="3"/>
        <v>0</v>
      </c>
      <c r="Y37" s="31">
        <f t="shared" si="3"/>
        <v>133099394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-5855040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64153909</v>
      </c>
      <c r="H44" s="31">
        <f t="shared" si="5"/>
        <v>2691478</v>
      </c>
      <c r="I44" s="31">
        <f t="shared" si="5"/>
        <v>78150338</v>
      </c>
      <c r="J44" s="31">
        <f t="shared" si="5"/>
        <v>144995725</v>
      </c>
      <c r="K44" s="31">
        <f t="shared" si="5"/>
        <v>-29438220</v>
      </c>
      <c r="L44" s="31">
        <f t="shared" si="5"/>
        <v>57213976</v>
      </c>
      <c r="M44" s="31">
        <f t="shared" si="5"/>
        <v>-39672087</v>
      </c>
      <c r="N44" s="31">
        <f t="shared" si="5"/>
        <v>-11896331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133099394</v>
      </c>
      <c r="X44" s="31">
        <f t="shared" si="5"/>
        <v>0</v>
      </c>
      <c r="Y44" s="31">
        <f t="shared" si="5"/>
        <v>133099394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138851353</v>
      </c>
      <c r="D45" s="42">
        <f t="shared" si="6"/>
        <v>0</v>
      </c>
      <c r="E45" s="43">
        <f t="shared" si="6"/>
        <v>190303000</v>
      </c>
      <c r="F45" s="44">
        <f t="shared" si="6"/>
        <v>192083866</v>
      </c>
      <c r="G45" s="44">
        <f t="shared" si="6"/>
        <v>3236784</v>
      </c>
      <c r="H45" s="44">
        <f t="shared" si="6"/>
        <v>-11462356</v>
      </c>
      <c r="I45" s="44">
        <f t="shared" si="6"/>
        <v>-8324352</v>
      </c>
      <c r="J45" s="44">
        <f t="shared" si="6"/>
        <v>-16549924</v>
      </c>
      <c r="K45" s="44">
        <f t="shared" si="6"/>
        <v>21420530</v>
      </c>
      <c r="L45" s="44">
        <f t="shared" si="6"/>
        <v>-24729887</v>
      </c>
      <c r="M45" s="44">
        <f t="shared" si="6"/>
        <v>26421620</v>
      </c>
      <c r="N45" s="44">
        <f t="shared" si="6"/>
        <v>23112263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6562339</v>
      </c>
      <c r="X45" s="44">
        <f t="shared" si="6"/>
        <v>104492888</v>
      </c>
      <c r="Y45" s="44">
        <f t="shared" si="6"/>
        <v>-97930549</v>
      </c>
      <c r="Z45" s="45">
        <f>+IF(X45&lt;&gt;0,+(Y45/X45)*100,0)</f>
        <v>-93.719822348100863</v>
      </c>
      <c r="AA45" s="46">
        <f>+AA26-AA44</f>
        <v>192083866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-178616815</v>
      </c>
      <c r="D6" s="18"/>
      <c r="E6" s="19">
        <v>600441459</v>
      </c>
      <c r="F6" s="20">
        <v>600441459</v>
      </c>
      <c r="G6" s="20">
        <v>42449701</v>
      </c>
      <c r="H6" s="20">
        <v>-101317466</v>
      </c>
      <c r="I6" s="20">
        <v>-995092616</v>
      </c>
      <c r="J6" s="20">
        <v>-1053960381</v>
      </c>
      <c r="K6" s="20">
        <v>-41100542</v>
      </c>
      <c r="L6" s="20">
        <v>678235740</v>
      </c>
      <c r="M6" s="20">
        <v>-31443152</v>
      </c>
      <c r="N6" s="20">
        <v>605692046</v>
      </c>
      <c r="O6" s="20"/>
      <c r="P6" s="20"/>
      <c r="Q6" s="20"/>
      <c r="R6" s="20"/>
      <c r="S6" s="20"/>
      <c r="T6" s="20"/>
      <c r="U6" s="20"/>
      <c r="V6" s="20"/>
      <c r="W6" s="20">
        <v>-448268335</v>
      </c>
      <c r="X6" s="20">
        <v>300220722</v>
      </c>
      <c r="Y6" s="20">
        <v>-748489057</v>
      </c>
      <c r="Z6" s="21">
        <v>-249.31292284348046</v>
      </c>
      <c r="AA6" s="22">
        <v>600441459</v>
      </c>
    </row>
    <row r="7" spans="1:27" ht="13.5" x14ac:dyDescent="0.25">
      <c r="A7" s="23" t="s">
        <v>35</v>
      </c>
      <c r="B7" s="17" t="s">
        <v>32</v>
      </c>
      <c r="C7" s="18">
        <v>560768365</v>
      </c>
      <c r="D7" s="18"/>
      <c r="E7" s="19">
        <v>40358200</v>
      </c>
      <c r="F7" s="20">
        <v>40358200</v>
      </c>
      <c r="G7" s="20">
        <v>58926570</v>
      </c>
      <c r="H7" s="20">
        <v>69499731</v>
      </c>
      <c r="I7" s="20">
        <v>614695249</v>
      </c>
      <c r="J7" s="20">
        <v>743121550</v>
      </c>
      <c r="K7" s="20">
        <v>51894537</v>
      </c>
      <c r="L7" s="20">
        <v>66636396</v>
      </c>
      <c r="M7" s="20">
        <v>53518586</v>
      </c>
      <c r="N7" s="20">
        <v>172049519</v>
      </c>
      <c r="O7" s="20"/>
      <c r="P7" s="20"/>
      <c r="Q7" s="20"/>
      <c r="R7" s="20"/>
      <c r="S7" s="20"/>
      <c r="T7" s="20"/>
      <c r="U7" s="20"/>
      <c r="V7" s="20"/>
      <c r="W7" s="20">
        <v>915171069</v>
      </c>
      <c r="X7" s="20">
        <v>25423194</v>
      </c>
      <c r="Y7" s="20">
        <v>889747875</v>
      </c>
      <c r="Z7" s="21">
        <v>3499.7485957114591</v>
      </c>
      <c r="AA7" s="22">
        <v>40358200</v>
      </c>
    </row>
    <row r="8" spans="1:27" ht="13.5" x14ac:dyDescent="0.25">
      <c r="A8" s="23" t="s">
        <v>36</v>
      </c>
      <c r="B8" s="17" t="s">
        <v>32</v>
      </c>
      <c r="C8" s="18">
        <v>-410721</v>
      </c>
      <c r="D8" s="18"/>
      <c r="E8" s="19">
        <v>371556</v>
      </c>
      <c r="F8" s="20">
        <v>371556</v>
      </c>
      <c r="G8" s="20"/>
      <c r="H8" s="20">
        <v>849776</v>
      </c>
      <c r="I8" s="20">
        <v>410350</v>
      </c>
      <c r="J8" s="20">
        <v>1260126</v>
      </c>
      <c r="K8" s="20">
        <v>803421</v>
      </c>
      <c r="L8" s="20">
        <v>813561</v>
      </c>
      <c r="M8" s="20">
        <v>806877</v>
      </c>
      <c r="N8" s="20">
        <v>2423859</v>
      </c>
      <c r="O8" s="20"/>
      <c r="P8" s="20"/>
      <c r="Q8" s="20"/>
      <c r="R8" s="20"/>
      <c r="S8" s="20"/>
      <c r="T8" s="20"/>
      <c r="U8" s="20"/>
      <c r="V8" s="20"/>
      <c r="W8" s="20">
        <v>3683985</v>
      </c>
      <c r="X8" s="20">
        <v>185784</v>
      </c>
      <c r="Y8" s="20">
        <v>3498201</v>
      </c>
      <c r="Z8" s="21">
        <v>1882.9398656504327</v>
      </c>
      <c r="AA8" s="22">
        <v>371556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-26433774</v>
      </c>
      <c r="D10" s="18"/>
      <c r="E10" s="19">
        <v>-18264210</v>
      </c>
      <c r="F10" s="20">
        <v>-18014210</v>
      </c>
      <c r="G10" s="20">
        <v>-540358</v>
      </c>
      <c r="H10" s="20">
        <v>-713648</v>
      </c>
      <c r="I10" s="20">
        <v>-62469539</v>
      </c>
      <c r="J10" s="20">
        <v>-63723545</v>
      </c>
      <c r="K10" s="20">
        <v>-392634</v>
      </c>
      <c r="L10" s="20">
        <v>34390124</v>
      </c>
      <c r="M10" s="20">
        <v>-604043</v>
      </c>
      <c r="N10" s="20">
        <v>33393447</v>
      </c>
      <c r="O10" s="20"/>
      <c r="P10" s="20"/>
      <c r="Q10" s="20"/>
      <c r="R10" s="20"/>
      <c r="S10" s="20"/>
      <c r="T10" s="20"/>
      <c r="U10" s="20"/>
      <c r="V10" s="20"/>
      <c r="W10" s="20">
        <v>-30330098</v>
      </c>
      <c r="X10" s="20">
        <v>-9007122</v>
      </c>
      <c r="Y10" s="20">
        <v>-21322976</v>
      </c>
      <c r="Z10" s="21">
        <v>236.73461955994378</v>
      </c>
      <c r="AA10" s="22">
        <v>-18014210</v>
      </c>
    </row>
    <row r="11" spans="1:27" ht="13.5" x14ac:dyDescent="0.25">
      <c r="A11" s="23" t="s">
        <v>39</v>
      </c>
      <c r="B11" s="17" t="s">
        <v>32</v>
      </c>
      <c r="C11" s="18">
        <v>125499799</v>
      </c>
      <c r="D11" s="18"/>
      <c r="E11" s="19"/>
      <c r="F11" s="20"/>
      <c r="G11" s="24">
        <v>-1796568</v>
      </c>
      <c r="H11" s="24">
        <v>20004931</v>
      </c>
      <c r="I11" s="24">
        <v>370512886</v>
      </c>
      <c r="J11" s="20">
        <v>388721249</v>
      </c>
      <c r="K11" s="24">
        <v>10365474</v>
      </c>
      <c r="L11" s="24">
        <v>-163898064</v>
      </c>
      <c r="M11" s="20">
        <v>9662165</v>
      </c>
      <c r="N11" s="24">
        <v>-143870425</v>
      </c>
      <c r="O11" s="24"/>
      <c r="P11" s="24"/>
      <c r="Q11" s="20"/>
      <c r="R11" s="24"/>
      <c r="S11" s="24"/>
      <c r="T11" s="20"/>
      <c r="U11" s="24"/>
      <c r="V11" s="24"/>
      <c r="W11" s="24">
        <v>244850824</v>
      </c>
      <c r="X11" s="20"/>
      <c r="Y11" s="24">
        <v>244850824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>
        <v>8575688</v>
      </c>
      <c r="J12" s="20">
        <v>8575688</v>
      </c>
      <c r="K12" s="20"/>
      <c r="L12" s="20">
        <v>-8575688</v>
      </c>
      <c r="M12" s="20"/>
      <c r="N12" s="20">
        <v>-8575688</v>
      </c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480806854</v>
      </c>
      <c r="D13" s="29">
        <f>SUM(D6:D12)</f>
        <v>0</v>
      </c>
      <c r="E13" s="30">
        <f t="shared" si="0"/>
        <v>622907005</v>
      </c>
      <c r="F13" s="31">
        <f t="shared" si="0"/>
        <v>623157005</v>
      </c>
      <c r="G13" s="31">
        <f t="shared" si="0"/>
        <v>99039345</v>
      </c>
      <c r="H13" s="31">
        <f t="shared" si="0"/>
        <v>-11676676</v>
      </c>
      <c r="I13" s="31">
        <f t="shared" si="0"/>
        <v>-63367982</v>
      </c>
      <c r="J13" s="31">
        <f t="shared" si="0"/>
        <v>23994687</v>
      </c>
      <c r="K13" s="31">
        <f t="shared" si="0"/>
        <v>21570256</v>
      </c>
      <c r="L13" s="31">
        <f t="shared" si="0"/>
        <v>607602069</v>
      </c>
      <c r="M13" s="31">
        <f t="shared" si="0"/>
        <v>31940433</v>
      </c>
      <c r="N13" s="31">
        <f t="shared" si="0"/>
        <v>661112758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685107445</v>
      </c>
      <c r="X13" s="31">
        <f t="shared" si="0"/>
        <v>316822578</v>
      </c>
      <c r="Y13" s="31">
        <f t="shared" si="0"/>
        <v>368284867</v>
      </c>
      <c r="Z13" s="32">
        <f>+IF(X13&lt;&gt;0,+(Y13/X13)*100,0)</f>
        <v>116.24325176723988</v>
      </c>
      <c r="AA13" s="33">
        <f>SUM(AA6:AA12)</f>
        <v>623157005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241642864</v>
      </c>
      <c r="D17" s="18"/>
      <c r="E17" s="19">
        <v>1038970292</v>
      </c>
      <c r="F17" s="20">
        <v>1054372554</v>
      </c>
      <c r="G17" s="24">
        <v>139414</v>
      </c>
      <c r="H17" s="24">
        <v>8728045</v>
      </c>
      <c r="I17" s="24">
        <v>370775425</v>
      </c>
      <c r="J17" s="20">
        <v>379642884</v>
      </c>
      <c r="K17" s="24">
        <v>6496733</v>
      </c>
      <c r="L17" s="24">
        <v>-119224001</v>
      </c>
      <c r="M17" s="20">
        <v>2101118</v>
      </c>
      <c r="N17" s="24">
        <v>-110626150</v>
      </c>
      <c r="O17" s="24"/>
      <c r="P17" s="24"/>
      <c r="Q17" s="20"/>
      <c r="R17" s="24"/>
      <c r="S17" s="24"/>
      <c r="T17" s="20"/>
      <c r="U17" s="24"/>
      <c r="V17" s="24"/>
      <c r="W17" s="24">
        <v>269016734</v>
      </c>
      <c r="X17" s="20">
        <v>960537787</v>
      </c>
      <c r="Y17" s="24">
        <v>-691521053</v>
      </c>
      <c r="Z17" s="25">
        <v>-71.993112853976655</v>
      </c>
      <c r="AA17" s="26">
        <v>1054372554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-90567</v>
      </c>
      <c r="D21" s="18"/>
      <c r="E21" s="19"/>
      <c r="F21" s="20"/>
      <c r="G21" s="20"/>
      <c r="H21" s="20"/>
      <c r="I21" s="20">
        <v>-43042</v>
      </c>
      <c r="J21" s="20">
        <v>-43042</v>
      </c>
      <c r="K21" s="20"/>
      <c r="L21" s="20">
        <v>-47525</v>
      </c>
      <c r="M21" s="20"/>
      <c r="N21" s="20">
        <v>-47525</v>
      </c>
      <c r="O21" s="20"/>
      <c r="P21" s="20"/>
      <c r="Q21" s="20"/>
      <c r="R21" s="20"/>
      <c r="S21" s="20"/>
      <c r="T21" s="20"/>
      <c r="U21" s="20"/>
      <c r="V21" s="20"/>
      <c r="W21" s="20">
        <v>-90567</v>
      </c>
      <c r="X21" s="20"/>
      <c r="Y21" s="20">
        <v>-90567</v>
      </c>
      <c r="Z21" s="21"/>
      <c r="AA21" s="22"/>
    </row>
    <row r="22" spans="1:27" ht="13.5" x14ac:dyDescent="0.25">
      <c r="A22" s="23" t="s">
        <v>35</v>
      </c>
      <c r="B22" s="17" t="s">
        <v>32</v>
      </c>
      <c r="C22" s="18">
        <v>503145</v>
      </c>
      <c r="D22" s="18"/>
      <c r="E22" s="19"/>
      <c r="F22" s="20"/>
      <c r="G22" s="20">
        <v>132495</v>
      </c>
      <c r="H22" s="20">
        <v>5779</v>
      </c>
      <c r="I22" s="20">
        <v>568894</v>
      </c>
      <c r="J22" s="20">
        <v>707168</v>
      </c>
      <c r="K22" s="20">
        <v>80818</v>
      </c>
      <c r="L22" s="20">
        <v>-72178</v>
      </c>
      <c r="M22" s="20">
        <v>-8313</v>
      </c>
      <c r="N22" s="20">
        <v>327</v>
      </c>
      <c r="O22" s="20"/>
      <c r="P22" s="20"/>
      <c r="Q22" s="20"/>
      <c r="R22" s="20"/>
      <c r="S22" s="20"/>
      <c r="T22" s="20"/>
      <c r="U22" s="20"/>
      <c r="V22" s="20"/>
      <c r="W22" s="20">
        <v>707495</v>
      </c>
      <c r="X22" s="20"/>
      <c r="Y22" s="20">
        <v>707495</v>
      </c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242055442</v>
      </c>
      <c r="D25" s="29">
        <f t="shared" ref="D25:Y25" si="1">SUM(D15:D24)</f>
        <v>0</v>
      </c>
      <c r="E25" s="35">
        <f t="shared" si="1"/>
        <v>1038970292</v>
      </c>
      <c r="F25" s="36">
        <f t="shared" si="1"/>
        <v>1054372554</v>
      </c>
      <c r="G25" s="36">
        <f t="shared" si="1"/>
        <v>271909</v>
      </c>
      <c r="H25" s="36">
        <f t="shared" si="1"/>
        <v>8733824</v>
      </c>
      <c r="I25" s="36">
        <f t="shared" si="1"/>
        <v>371301277</v>
      </c>
      <c r="J25" s="36">
        <f t="shared" si="1"/>
        <v>380307010</v>
      </c>
      <c r="K25" s="36">
        <f t="shared" si="1"/>
        <v>6577551</v>
      </c>
      <c r="L25" s="36">
        <f t="shared" si="1"/>
        <v>-119343704</v>
      </c>
      <c r="M25" s="36">
        <f t="shared" si="1"/>
        <v>2092805</v>
      </c>
      <c r="N25" s="36">
        <f t="shared" si="1"/>
        <v>-110673348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269633662</v>
      </c>
      <c r="X25" s="36">
        <f t="shared" si="1"/>
        <v>960537787</v>
      </c>
      <c r="Y25" s="36">
        <f t="shared" si="1"/>
        <v>-690904125</v>
      </c>
      <c r="Z25" s="37">
        <f>+IF(X25&lt;&gt;0,+(Y25/X25)*100,0)</f>
        <v>-71.928885500472248</v>
      </c>
      <c r="AA25" s="38">
        <f>SUM(AA15:AA24)</f>
        <v>1054372554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722862296</v>
      </c>
      <c r="D26" s="29">
        <f>+D13+D25</f>
        <v>0</v>
      </c>
      <c r="E26" s="30">
        <f t="shared" si="2"/>
        <v>1661877297</v>
      </c>
      <c r="F26" s="31">
        <f t="shared" si="2"/>
        <v>1677529559</v>
      </c>
      <c r="G26" s="31">
        <f t="shared" si="2"/>
        <v>99311254</v>
      </c>
      <c r="H26" s="31">
        <f t="shared" si="2"/>
        <v>-2942852</v>
      </c>
      <c r="I26" s="31">
        <f t="shared" si="2"/>
        <v>307933295</v>
      </c>
      <c r="J26" s="31">
        <f t="shared" si="2"/>
        <v>404301697</v>
      </c>
      <c r="K26" s="31">
        <f t="shared" si="2"/>
        <v>28147807</v>
      </c>
      <c r="L26" s="31">
        <f t="shared" si="2"/>
        <v>488258365</v>
      </c>
      <c r="M26" s="31">
        <f t="shared" si="2"/>
        <v>34033238</v>
      </c>
      <c r="N26" s="31">
        <f t="shared" si="2"/>
        <v>550439410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954741107</v>
      </c>
      <c r="X26" s="31">
        <f t="shared" si="2"/>
        <v>1277360365</v>
      </c>
      <c r="Y26" s="31">
        <f t="shared" si="2"/>
        <v>-322619258</v>
      </c>
      <c r="Z26" s="32">
        <f>+IF(X26&lt;&gt;0,+(Y26/X26)*100,0)</f>
        <v>-25.256714302388737</v>
      </c>
      <c r="AA26" s="33">
        <f>+AA13+AA25</f>
        <v>1677529559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45182856</v>
      </c>
      <c r="D31" s="18"/>
      <c r="E31" s="19">
        <v>41003351</v>
      </c>
      <c r="F31" s="20">
        <v>41003351</v>
      </c>
      <c r="G31" s="20">
        <v>368205</v>
      </c>
      <c r="H31" s="20">
        <v>432923</v>
      </c>
      <c r="I31" s="20">
        <v>45225134</v>
      </c>
      <c r="J31" s="20">
        <v>46026262</v>
      </c>
      <c r="K31" s="20">
        <v>81030</v>
      </c>
      <c r="L31" s="20">
        <v>338627</v>
      </c>
      <c r="M31" s="20">
        <v>532402</v>
      </c>
      <c r="N31" s="20">
        <v>952059</v>
      </c>
      <c r="O31" s="20"/>
      <c r="P31" s="20"/>
      <c r="Q31" s="20"/>
      <c r="R31" s="20"/>
      <c r="S31" s="20"/>
      <c r="T31" s="20"/>
      <c r="U31" s="20"/>
      <c r="V31" s="20"/>
      <c r="W31" s="20">
        <v>46978321</v>
      </c>
      <c r="X31" s="20">
        <v>38503353</v>
      </c>
      <c r="Y31" s="20">
        <v>8474968</v>
      </c>
      <c r="Z31" s="21">
        <v>22.01098693924137</v>
      </c>
      <c r="AA31" s="22">
        <v>41003351</v>
      </c>
    </row>
    <row r="32" spans="1:27" ht="13.5" x14ac:dyDescent="0.25">
      <c r="A32" s="23" t="s">
        <v>59</v>
      </c>
      <c r="B32" s="17" t="s">
        <v>32</v>
      </c>
      <c r="C32" s="18">
        <v>18674393</v>
      </c>
      <c r="D32" s="18"/>
      <c r="E32" s="19">
        <v>412282008</v>
      </c>
      <c r="F32" s="20">
        <v>427874270</v>
      </c>
      <c r="G32" s="20">
        <v>-7320553</v>
      </c>
      <c r="H32" s="20">
        <v>8295</v>
      </c>
      <c r="I32" s="20">
        <v>779647253</v>
      </c>
      <c r="J32" s="20">
        <v>772334995</v>
      </c>
      <c r="K32" s="20">
        <v>-289</v>
      </c>
      <c r="L32" s="20">
        <v>-760956688</v>
      </c>
      <c r="M32" s="20">
        <v>6343813</v>
      </c>
      <c r="N32" s="20">
        <v>-754613164</v>
      </c>
      <c r="O32" s="20"/>
      <c r="P32" s="20"/>
      <c r="Q32" s="20"/>
      <c r="R32" s="20"/>
      <c r="S32" s="20"/>
      <c r="T32" s="20"/>
      <c r="U32" s="20"/>
      <c r="V32" s="20"/>
      <c r="W32" s="20">
        <v>17721831</v>
      </c>
      <c r="X32" s="20">
        <v>212820314</v>
      </c>
      <c r="Y32" s="20">
        <v>-195098483</v>
      </c>
      <c r="Z32" s="21">
        <v>-91.672866811013165</v>
      </c>
      <c r="AA32" s="22">
        <v>427874270</v>
      </c>
    </row>
    <row r="33" spans="1:27" ht="13.5" x14ac:dyDescent="0.25">
      <c r="A33" s="23" t="s">
        <v>60</v>
      </c>
      <c r="B33" s="17" t="s">
        <v>32</v>
      </c>
      <c r="C33" s="18">
        <v>-68213728</v>
      </c>
      <c r="D33" s="18"/>
      <c r="E33" s="19">
        <v>-2056370</v>
      </c>
      <c r="F33" s="20">
        <v>-2056370</v>
      </c>
      <c r="G33" s="20"/>
      <c r="H33" s="20">
        <v>-217055</v>
      </c>
      <c r="I33" s="20">
        <v>-22015305</v>
      </c>
      <c r="J33" s="20">
        <v>-22232360</v>
      </c>
      <c r="K33" s="20">
        <v>-115070</v>
      </c>
      <c r="L33" s="20">
        <v>-46424618</v>
      </c>
      <c r="M33" s="20">
        <v>-92974</v>
      </c>
      <c r="N33" s="20">
        <v>-46632662</v>
      </c>
      <c r="O33" s="20"/>
      <c r="P33" s="20"/>
      <c r="Q33" s="20"/>
      <c r="R33" s="20"/>
      <c r="S33" s="20"/>
      <c r="T33" s="20"/>
      <c r="U33" s="20"/>
      <c r="V33" s="20"/>
      <c r="W33" s="20">
        <v>-68865022</v>
      </c>
      <c r="X33" s="20">
        <v>-1028184</v>
      </c>
      <c r="Y33" s="20">
        <v>-67836838</v>
      </c>
      <c r="Z33" s="21">
        <v>6597.7332850929397</v>
      </c>
      <c r="AA33" s="22">
        <v>-2056370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-103922483</v>
      </c>
      <c r="D35" s="18"/>
      <c r="E35" s="19">
        <v>167183324</v>
      </c>
      <c r="F35" s="20">
        <v>167183324</v>
      </c>
      <c r="G35" s="20">
        <v>228727</v>
      </c>
      <c r="H35" s="20"/>
      <c r="I35" s="20">
        <v>-140377635</v>
      </c>
      <c r="J35" s="20">
        <v>-140148908</v>
      </c>
      <c r="K35" s="20"/>
      <c r="L35" s="20">
        <v>36455152</v>
      </c>
      <c r="M35" s="20"/>
      <c r="N35" s="20">
        <v>36455152</v>
      </c>
      <c r="O35" s="20"/>
      <c r="P35" s="20"/>
      <c r="Q35" s="20"/>
      <c r="R35" s="20"/>
      <c r="S35" s="20"/>
      <c r="T35" s="20"/>
      <c r="U35" s="20"/>
      <c r="V35" s="20"/>
      <c r="W35" s="20">
        <v>-103693756</v>
      </c>
      <c r="X35" s="20">
        <v>83591664</v>
      </c>
      <c r="Y35" s="20">
        <v>-187285420</v>
      </c>
      <c r="Z35" s="21">
        <v>-224.04796248582875</v>
      </c>
      <c r="AA35" s="22">
        <v>167183324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-108278962</v>
      </c>
      <c r="D37" s="29">
        <f t="shared" ref="D37:Y37" si="3">SUM(D29:D36)</f>
        <v>0</v>
      </c>
      <c r="E37" s="30">
        <f t="shared" si="3"/>
        <v>618412313</v>
      </c>
      <c r="F37" s="31">
        <f t="shared" si="3"/>
        <v>634004575</v>
      </c>
      <c r="G37" s="31">
        <f t="shared" si="3"/>
        <v>-6723621</v>
      </c>
      <c r="H37" s="31">
        <f t="shared" si="3"/>
        <v>224163</v>
      </c>
      <c r="I37" s="31">
        <f t="shared" si="3"/>
        <v>662479447</v>
      </c>
      <c r="J37" s="31">
        <f t="shared" si="3"/>
        <v>655979989</v>
      </c>
      <c r="K37" s="31">
        <f t="shared" si="3"/>
        <v>-34329</v>
      </c>
      <c r="L37" s="31">
        <f t="shared" si="3"/>
        <v>-770587527</v>
      </c>
      <c r="M37" s="31">
        <f t="shared" si="3"/>
        <v>6783241</v>
      </c>
      <c r="N37" s="31">
        <f t="shared" si="3"/>
        <v>-763838615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-107858626</v>
      </c>
      <c r="X37" s="31">
        <f t="shared" si="3"/>
        <v>333887147</v>
      </c>
      <c r="Y37" s="31">
        <f t="shared" si="3"/>
        <v>-441745773</v>
      </c>
      <c r="Z37" s="32">
        <f>+IF(X37&lt;&gt;0,+(Y37/X37)*100,0)</f>
        <v>-132.30391674825387</v>
      </c>
      <c r="AA37" s="33">
        <f>SUM(AA29:AA36)</f>
        <v>634004575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-108278962</v>
      </c>
      <c r="D44" s="29">
        <f>+D37+D43</f>
        <v>0</v>
      </c>
      <c r="E44" s="30">
        <f t="shared" si="5"/>
        <v>618412313</v>
      </c>
      <c r="F44" s="31">
        <f t="shared" si="5"/>
        <v>634004575</v>
      </c>
      <c r="G44" s="31">
        <f t="shared" si="5"/>
        <v>-6723621</v>
      </c>
      <c r="H44" s="31">
        <f t="shared" si="5"/>
        <v>224163</v>
      </c>
      <c r="I44" s="31">
        <f t="shared" si="5"/>
        <v>662479447</v>
      </c>
      <c r="J44" s="31">
        <f t="shared" si="5"/>
        <v>655979989</v>
      </c>
      <c r="K44" s="31">
        <f t="shared" si="5"/>
        <v>-34329</v>
      </c>
      <c r="L44" s="31">
        <f t="shared" si="5"/>
        <v>-770587527</v>
      </c>
      <c r="M44" s="31">
        <f t="shared" si="5"/>
        <v>6783241</v>
      </c>
      <c r="N44" s="31">
        <f t="shared" si="5"/>
        <v>-763838615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-107858626</v>
      </c>
      <c r="X44" s="31">
        <f t="shared" si="5"/>
        <v>333887147</v>
      </c>
      <c r="Y44" s="31">
        <f t="shared" si="5"/>
        <v>-441745773</v>
      </c>
      <c r="Z44" s="32">
        <f>+IF(X44&lt;&gt;0,+(Y44/X44)*100,0)</f>
        <v>-132.30391674825387</v>
      </c>
      <c r="AA44" s="33">
        <f>+AA37+AA43</f>
        <v>634004575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831141258</v>
      </c>
      <c r="D45" s="42">
        <f t="shared" si="6"/>
        <v>0</v>
      </c>
      <c r="E45" s="43">
        <f t="shared" si="6"/>
        <v>1043464984</v>
      </c>
      <c r="F45" s="44">
        <f t="shared" si="6"/>
        <v>1043524984</v>
      </c>
      <c r="G45" s="44">
        <f t="shared" si="6"/>
        <v>106034875</v>
      </c>
      <c r="H45" s="44">
        <f t="shared" si="6"/>
        <v>-3167015</v>
      </c>
      <c r="I45" s="44">
        <f t="shared" si="6"/>
        <v>-354546152</v>
      </c>
      <c r="J45" s="44">
        <f t="shared" si="6"/>
        <v>-251678292</v>
      </c>
      <c r="K45" s="44">
        <f t="shared" si="6"/>
        <v>28182136</v>
      </c>
      <c r="L45" s="44">
        <f t="shared" si="6"/>
        <v>1258845892</v>
      </c>
      <c r="M45" s="44">
        <f t="shared" si="6"/>
        <v>27249997</v>
      </c>
      <c r="N45" s="44">
        <f t="shared" si="6"/>
        <v>1314278025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1062599733</v>
      </c>
      <c r="X45" s="44">
        <f t="shared" si="6"/>
        <v>943473218</v>
      </c>
      <c r="Y45" s="44">
        <f t="shared" si="6"/>
        <v>119126515</v>
      </c>
      <c r="Z45" s="45">
        <f>+IF(X45&lt;&gt;0,+(Y45/X45)*100,0)</f>
        <v>12.626380137480488</v>
      </c>
      <c r="AA45" s="46">
        <f>+AA26-AA44</f>
        <v>1043524984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236268634</v>
      </c>
      <c r="D47" s="18"/>
      <c r="E47" s="19">
        <v>241957100</v>
      </c>
      <c r="F47" s="20">
        <v>241967100</v>
      </c>
      <c r="G47" s="20"/>
      <c r="H47" s="20">
        <v>113036993</v>
      </c>
      <c r="I47" s="20">
        <v>603225661</v>
      </c>
      <c r="J47" s="20">
        <v>716262654</v>
      </c>
      <c r="K47" s="20">
        <v>58681266</v>
      </c>
      <c r="L47" s="20">
        <v>-301451895</v>
      </c>
      <c r="M47" s="20">
        <v>196515398</v>
      </c>
      <c r="N47" s="20">
        <v>-46255231</v>
      </c>
      <c r="O47" s="20"/>
      <c r="P47" s="20"/>
      <c r="Q47" s="20"/>
      <c r="R47" s="20"/>
      <c r="S47" s="20"/>
      <c r="T47" s="20"/>
      <c r="U47" s="20"/>
      <c r="V47" s="20"/>
      <c r="W47" s="20">
        <v>670007423</v>
      </c>
      <c r="X47" s="20">
        <v>120983544</v>
      </c>
      <c r="Y47" s="20">
        <v>549023879</v>
      </c>
      <c r="Z47" s="47">
        <v>453.80045983774454</v>
      </c>
      <c r="AA47" s="22">
        <v>241967100</v>
      </c>
    </row>
    <row r="48" spans="1:27" ht="13.5" x14ac:dyDescent="0.25">
      <c r="A48" s="23" t="s">
        <v>73</v>
      </c>
      <c r="B48" s="17" t="s">
        <v>32</v>
      </c>
      <c r="C48" s="18">
        <v>-37986876</v>
      </c>
      <c r="D48" s="18"/>
      <c r="E48" s="19"/>
      <c r="F48" s="20"/>
      <c r="G48" s="20"/>
      <c r="H48" s="20"/>
      <c r="I48" s="20">
        <v>-76623140</v>
      </c>
      <c r="J48" s="20">
        <v>-76623140</v>
      </c>
      <c r="K48" s="20"/>
      <c r="L48" s="20">
        <v>38636264</v>
      </c>
      <c r="M48" s="20"/>
      <c r="N48" s="20">
        <v>38636264</v>
      </c>
      <c r="O48" s="20"/>
      <c r="P48" s="20"/>
      <c r="Q48" s="20"/>
      <c r="R48" s="20"/>
      <c r="S48" s="20"/>
      <c r="T48" s="20"/>
      <c r="U48" s="20"/>
      <c r="V48" s="20"/>
      <c r="W48" s="20">
        <v>-37986876</v>
      </c>
      <c r="X48" s="20"/>
      <c r="Y48" s="20">
        <v>-37986876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198281758</v>
      </c>
      <c r="D50" s="50">
        <f t="shared" ref="D50:Y50" si="7">SUM(D47:D49)</f>
        <v>0</v>
      </c>
      <c r="E50" s="51">
        <f t="shared" si="7"/>
        <v>241957100</v>
      </c>
      <c r="F50" s="52">
        <f t="shared" si="7"/>
        <v>241967100</v>
      </c>
      <c r="G50" s="52">
        <f t="shared" si="7"/>
        <v>0</v>
      </c>
      <c r="H50" s="52">
        <f t="shared" si="7"/>
        <v>113036993</v>
      </c>
      <c r="I50" s="52">
        <f t="shared" si="7"/>
        <v>526602521</v>
      </c>
      <c r="J50" s="52">
        <f t="shared" si="7"/>
        <v>639639514</v>
      </c>
      <c r="K50" s="52">
        <f t="shared" si="7"/>
        <v>58681266</v>
      </c>
      <c r="L50" s="52">
        <f t="shared" si="7"/>
        <v>-262815631</v>
      </c>
      <c r="M50" s="52">
        <f t="shared" si="7"/>
        <v>196515398</v>
      </c>
      <c r="N50" s="52">
        <f t="shared" si="7"/>
        <v>-7618967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632020547</v>
      </c>
      <c r="X50" s="52">
        <f t="shared" si="7"/>
        <v>120983544</v>
      </c>
      <c r="Y50" s="52">
        <f t="shared" si="7"/>
        <v>511037003</v>
      </c>
      <c r="Z50" s="53">
        <f>+IF(X50&lt;&gt;0,+(Y50/X50)*100,0)</f>
        <v>422.40207726101994</v>
      </c>
      <c r="AA50" s="54">
        <f>SUM(AA47:AA49)</f>
        <v>241967100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-125617120</v>
      </c>
      <c r="D6" s="18"/>
      <c r="E6" s="19"/>
      <c r="F6" s="20"/>
      <c r="G6" s="20">
        <v>7183385</v>
      </c>
      <c r="H6" s="20">
        <v>-36692540</v>
      </c>
      <c r="I6" s="20">
        <v>-25645573</v>
      </c>
      <c r="J6" s="20">
        <v>-55154728</v>
      </c>
      <c r="K6" s="20">
        <v>-11275778</v>
      </c>
      <c r="L6" s="20">
        <v>-11996271</v>
      </c>
      <c r="M6" s="20">
        <v>-9425255</v>
      </c>
      <c r="N6" s="20">
        <v>-32697304</v>
      </c>
      <c r="O6" s="20"/>
      <c r="P6" s="20"/>
      <c r="Q6" s="20"/>
      <c r="R6" s="20"/>
      <c r="S6" s="20"/>
      <c r="T6" s="20"/>
      <c r="U6" s="20"/>
      <c r="V6" s="20"/>
      <c r="W6" s="20">
        <v>-87852032</v>
      </c>
      <c r="X6" s="20"/>
      <c r="Y6" s="20">
        <v>-87852032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242354653</v>
      </c>
      <c r="D7" s="18"/>
      <c r="E7" s="19"/>
      <c r="F7" s="20"/>
      <c r="G7" s="20">
        <v>22396290</v>
      </c>
      <c r="H7" s="20">
        <v>27138644</v>
      </c>
      <c r="I7" s="20">
        <v>27178754</v>
      </c>
      <c r="J7" s="20">
        <v>76713688</v>
      </c>
      <c r="K7" s="20">
        <v>22937656</v>
      </c>
      <c r="L7" s="20">
        <v>22440575</v>
      </c>
      <c r="M7" s="20">
        <v>21525564</v>
      </c>
      <c r="N7" s="20">
        <v>66903795</v>
      </c>
      <c r="O7" s="20"/>
      <c r="P7" s="20"/>
      <c r="Q7" s="20"/>
      <c r="R7" s="20"/>
      <c r="S7" s="20"/>
      <c r="T7" s="20"/>
      <c r="U7" s="20"/>
      <c r="V7" s="20"/>
      <c r="W7" s="20">
        <v>143617483</v>
      </c>
      <c r="X7" s="20"/>
      <c r="Y7" s="20">
        <v>143617483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-46478</v>
      </c>
      <c r="D8" s="18"/>
      <c r="E8" s="19"/>
      <c r="F8" s="20"/>
      <c r="G8" s="20"/>
      <c r="H8" s="20"/>
      <c r="I8" s="20"/>
      <c r="J8" s="20"/>
      <c r="K8" s="20"/>
      <c r="L8" s="20">
        <v>556</v>
      </c>
      <c r="M8" s="20"/>
      <c r="N8" s="20">
        <v>556</v>
      </c>
      <c r="O8" s="20"/>
      <c r="P8" s="20"/>
      <c r="Q8" s="20"/>
      <c r="R8" s="20"/>
      <c r="S8" s="20"/>
      <c r="T8" s="20"/>
      <c r="U8" s="20"/>
      <c r="V8" s="20"/>
      <c r="W8" s="20">
        <v>556</v>
      </c>
      <c r="X8" s="20"/>
      <c r="Y8" s="20">
        <v>556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-1966647</v>
      </c>
      <c r="D10" s="18"/>
      <c r="E10" s="19"/>
      <c r="F10" s="20"/>
      <c r="G10" s="20">
        <v>-55370</v>
      </c>
      <c r="H10" s="20">
        <v>-105416</v>
      </c>
      <c r="I10" s="20">
        <v>-149279</v>
      </c>
      <c r="J10" s="20">
        <v>-310065</v>
      </c>
      <c r="K10" s="20">
        <v>-1102699</v>
      </c>
      <c r="L10" s="20">
        <v>-227074</v>
      </c>
      <c r="M10" s="20">
        <v>-452171</v>
      </c>
      <c r="N10" s="20">
        <v>-1781944</v>
      </c>
      <c r="O10" s="20"/>
      <c r="P10" s="20"/>
      <c r="Q10" s="20"/>
      <c r="R10" s="20"/>
      <c r="S10" s="20"/>
      <c r="T10" s="20"/>
      <c r="U10" s="20"/>
      <c r="V10" s="20"/>
      <c r="W10" s="20">
        <v>-2092009</v>
      </c>
      <c r="X10" s="20"/>
      <c r="Y10" s="20">
        <v>-2092009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114724408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29524305</v>
      </c>
      <c r="H13" s="31">
        <f t="shared" si="0"/>
        <v>-9659312</v>
      </c>
      <c r="I13" s="31">
        <f t="shared" si="0"/>
        <v>1383902</v>
      </c>
      <c r="J13" s="31">
        <f t="shared" si="0"/>
        <v>21248895</v>
      </c>
      <c r="K13" s="31">
        <f t="shared" si="0"/>
        <v>10559179</v>
      </c>
      <c r="L13" s="31">
        <f t="shared" si="0"/>
        <v>10217786</v>
      </c>
      <c r="M13" s="31">
        <f t="shared" si="0"/>
        <v>11648138</v>
      </c>
      <c r="N13" s="31">
        <f t="shared" si="0"/>
        <v>32425103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53673998</v>
      </c>
      <c r="X13" s="31">
        <f t="shared" si="0"/>
        <v>0</v>
      </c>
      <c r="Y13" s="31">
        <f t="shared" si="0"/>
        <v>53673998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123463100</v>
      </c>
      <c r="F17" s="20">
        <v>123531900</v>
      </c>
      <c r="G17" s="24">
        <v>-1339433</v>
      </c>
      <c r="H17" s="24">
        <v>5775059</v>
      </c>
      <c r="I17" s="24">
        <v>-2678867</v>
      </c>
      <c r="J17" s="20">
        <v>1756759</v>
      </c>
      <c r="K17" s="24">
        <v>734403</v>
      </c>
      <c r="L17" s="24">
        <v>108258</v>
      </c>
      <c r="M17" s="20">
        <v>-3848878</v>
      </c>
      <c r="N17" s="24">
        <v>-3006217</v>
      </c>
      <c r="O17" s="24"/>
      <c r="P17" s="24"/>
      <c r="Q17" s="20"/>
      <c r="R17" s="24"/>
      <c r="S17" s="24"/>
      <c r="T17" s="20"/>
      <c r="U17" s="24"/>
      <c r="V17" s="24"/>
      <c r="W17" s="24">
        <v>-1249458</v>
      </c>
      <c r="X17" s="20">
        <v>61766400</v>
      </c>
      <c r="Y17" s="24">
        <v>-63015858</v>
      </c>
      <c r="Z17" s="25">
        <v>-102.02287651538701</v>
      </c>
      <c r="AA17" s="26">
        <v>123531900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123463100</v>
      </c>
      <c r="F25" s="36">
        <f t="shared" si="1"/>
        <v>123531900</v>
      </c>
      <c r="G25" s="36">
        <f t="shared" si="1"/>
        <v>-1339433</v>
      </c>
      <c r="H25" s="36">
        <f t="shared" si="1"/>
        <v>5775059</v>
      </c>
      <c r="I25" s="36">
        <f t="shared" si="1"/>
        <v>-2678867</v>
      </c>
      <c r="J25" s="36">
        <f t="shared" si="1"/>
        <v>1756759</v>
      </c>
      <c r="K25" s="36">
        <f t="shared" si="1"/>
        <v>734403</v>
      </c>
      <c r="L25" s="36">
        <f t="shared" si="1"/>
        <v>108258</v>
      </c>
      <c r="M25" s="36">
        <f t="shared" si="1"/>
        <v>-3848878</v>
      </c>
      <c r="N25" s="36">
        <f t="shared" si="1"/>
        <v>-3006217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-1249458</v>
      </c>
      <c r="X25" s="36">
        <f t="shared" si="1"/>
        <v>61766400</v>
      </c>
      <c r="Y25" s="36">
        <f t="shared" si="1"/>
        <v>-63015858</v>
      </c>
      <c r="Z25" s="37">
        <f>+IF(X25&lt;&gt;0,+(Y25/X25)*100,0)</f>
        <v>-102.022876515387</v>
      </c>
      <c r="AA25" s="38">
        <f>SUM(AA15:AA24)</f>
        <v>123531900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114724408</v>
      </c>
      <c r="D26" s="29">
        <f>+D13+D25</f>
        <v>0</v>
      </c>
      <c r="E26" s="30">
        <f t="shared" si="2"/>
        <v>123463100</v>
      </c>
      <c r="F26" s="31">
        <f t="shared" si="2"/>
        <v>123531900</v>
      </c>
      <c r="G26" s="31">
        <f t="shared" si="2"/>
        <v>28184872</v>
      </c>
      <c r="H26" s="31">
        <f t="shared" si="2"/>
        <v>-3884253</v>
      </c>
      <c r="I26" s="31">
        <f t="shared" si="2"/>
        <v>-1294965</v>
      </c>
      <c r="J26" s="31">
        <f t="shared" si="2"/>
        <v>23005654</v>
      </c>
      <c r="K26" s="31">
        <f t="shared" si="2"/>
        <v>11293582</v>
      </c>
      <c r="L26" s="31">
        <f t="shared" si="2"/>
        <v>10326044</v>
      </c>
      <c r="M26" s="31">
        <f t="shared" si="2"/>
        <v>7799260</v>
      </c>
      <c r="N26" s="31">
        <f t="shared" si="2"/>
        <v>29418886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52424540</v>
      </c>
      <c r="X26" s="31">
        <f t="shared" si="2"/>
        <v>61766400</v>
      </c>
      <c r="Y26" s="31">
        <f t="shared" si="2"/>
        <v>-9341860</v>
      </c>
      <c r="Z26" s="32">
        <f>+IF(X26&lt;&gt;0,+(Y26/X26)*100,0)</f>
        <v>-15.124501347010671</v>
      </c>
      <c r="AA26" s="33">
        <f>+AA13+AA25</f>
        <v>123531900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14483730</v>
      </c>
      <c r="D32" s="18"/>
      <c r="E32" s="19"/>
      <c r="F32" s="20"/>
      <c r="G32" s="20">
        <v>1101527</v>
      </c>
      <c r="H32" s="20">
        <v>1278315</v>
      </c>
      <c r="I32" s="20">
        <v>1435471</v>
      </c>
      <c r="J32" s="20">
        <v>3815313</v>
      </c>
      <c r="K32" s="20">
        <v>1294463</v>
      </c>
      <c r="L32" s="20">
        <v>2599148</v>
      </c>
      <c r="M32" s="20">
        <v>1005068</v>
      </c>
      <c r="N32" s="20">
        <v>4898679</v>
      </c>
      <c r="O32" s="20"/>
      <c r="P32" s="20"/>
      <c r="Q32" s="20"/>
      <c r="R32" s="20"/>
      <c r="S32" s="20"/>
      <c r="T32" s="20"/>
      <c r="U32" s="20"/>
      <c r="V32" s="20"/>
      <c r="W32" s="20">
        <v>8713992</v>
      </c>
      <c r="X32" s="20"/>
      <c r="Y32" s="20">
        <v>8713992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560</v>
      </c>
      <c r="D35" s="18"/>
      <c r="E35" s="19"/>
      <c r="F35" s="20"/>
      <c r="G35" s="20"/>
      <c r="H35" s="20"/>
      <c r="I35" s="20">
        <v>-555</v>
      </c>
      <c r="J35" s="20">
        <v>-555</v>
      </c>
      <c r="K35" s="20"/>
      <c r="L35" s="20">
        <v>123</v>
      </c>
      <c r="M35" s="20">
        <v>-3007</v>
      </c>
      <c r="N35" s="20">
        <v>-2884</v>
      </c>
      <c r="O35" s="20"/>
      <c r="P35" s="20"/>
      <c r="Q35" s="20"/>
      <c r="R35" s="20"/>
      <c r="S35" s="20"/>
      <c r="T35" s="20"/>
      <c r="U35" s="20"/>
      <c r="V35" s="20"/>
      <c r="W35" s="20">
        <v>-3439</v>
      </c>
      <c r="X35" s="20"/>
      <c r="Y35" s="20">
        <v>-3439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14484290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1101527</v>
      </c>
      <c r="H37" s="31">
        <f t="shared" si="3"/>
        <v>1278315</v>
      </c>
      <c r="I37" s="31">
        <f t="shared" si="3"/>
        <v>1434916</v>
      </c>
      <c r="J37" s="31">
        <f t="shared" si="3"/>
        <v>3814758</v>
      </c>
      <c r="K37" s="31">
        <f t="shared" si="3"/>
        <v>1294463</v>
      </c>
      <c r="L37" s="31">
        <f t="shared" si="3"/>
        <v>2599271</v>
      </c>
      <c r="M37" s="31">
        <f t="shared" si="3"/>
        <v>1002061</v>
      </c>
      <c r="N37" s="31">
        <f t="shared" si="3"/>
        <v>4895795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8710553</v>
      </c>
      <c r="X37" s="31">
        <f t="shared" si="3"/>
        <v>0</v>
      </c>
      <c r="Y37" s="31">
        <f t="shared" si="3"/>
        <v>8710553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14484290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1101527</v>
      </c>
      <c r="H44" s="31">
        <f t="shared" si="5"/>
        <v>1278315</v>
      </c>
      <c r="I44" s="31">
        <f t="shared" si="5"/>
        <v>1434916</v>
      </c>
      <c r="J44" s="31">
        <f t="shared" si="5"/>
        <v>3814758</v>
      </c>
      <c r="K44" s="31">
        <f t="shared" si="5"/>
        <v>1294463</v>
      </c>
      <c r="L44" s="31">
        <f t="shared" si="5"/>
        <v>2599271</v>
      </c>
      <c r="M44" s="31">
        <f t="shared" si="5"/>
        <v>1002061</v>
      </c>
      <c r="N44" s="31">
        <f t="shared" si="5"/>
        <v>4895795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8710553</v>
      </c>
      <c r="X44" s="31">
        <f t="shared" si="5"/>
        <v>0</v>
      </c>
      <c r="Y44" s="31">
        <f t="shared" si="5"/>
        <v>8710553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100240118</v>
      </c>
      <c r="D45" s="42">
        <f t="shared" si="6"/>
        <v>0</v>
      </c>
      <c r="E45" s="43">
        <f t="shared" si="6"/>
        <v>123463100</v>
      </c>
      <c r="F45" s="44">
        <f t="shared" si="6"/>
        <v>123531900</v>
      </c>
      <c r="G45" s="44">
        <f t="shared" si="6"/>
        <v>27083345</v>
      </c>
      <c r="H45" s="44">
        <f t="shared" si="6"/>
        <v>-5162568</v>
      </c>
      <c r="I45" s="44">
        <f t="shared" si="6"/>
        <v>-2729881</v>
      </c>
      <c r="J45" s="44">
        <f t="shared" si="6"/>
        <v>19190896</v>
      </c>
      <c r="K45" s="44">
        <f t="shared" si="6"/>
        <v>9999119</v>
      </c>
      <c r="L45" s="44">
        <f t="shared" si="6"/>
        <v>7726773</v>
      </c>
      <c r="M45" s="44">
        <f t="shared" si="6"/>
        <v>6797199</v>
      </c>
      <c r="N45" s="44">
        <f t="shared" si="6"/>
        <v>24523091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43713987</v>
      </c>
      <c r="X45" s="44">
        <f t="shared" si="6"/>
        <v>61766400</v>
      </c>
      <c r="Y45" s="44">
        <f t="shared" si="6"/>
        <v>-18052413</v>
      </c>
      <c r="Z45" s="45">
        <f>+IF(X45&lt;&gt;0,+(Y45/X45)*100,0)</f>
        <v>-29.226914633198632</v>
      </c>
      <c r="AA45" s="46">
        <f>+AA26-AA44</f>
        <v>123531900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-1088</v>
      </c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-1088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-394252984</v>
      </c>
      <c r="D6" s="18"/>
      <c r="E6" s="19">
        <v>386434078</v>
      </c>
      <c r="F6" s="20">
        <v>382739909</v>
      </c>
      <c r="G6" s="20">
        <v>-453244994</v>
      </c>
      <c r="H6" s="20">
        <v>-4963078</v>
      </c>
      <c r="I6" s="20">
        <v>-61373818</v>
      </c>
      <c r="J6" s="20">
        <v>-519581890</v>
      </c>
      <c r="K6" s="20">
        <v>-2552447</v>
      </c>
      <c r="L6" s="20">
        <v>-19366590</v>
      </c>
      <c r="M6" s="20">
        <v>-18433439</v>
      </c>
      <c r="N6" s="20">
        <v>-40352476</v>
      </c>
      <c r="O6" s="20"/>
      <c r="P6" s="20"/>
      <c r="Q6" s="20"/>
      <c r="R6" s="20"/>
      <c r="S6" s="20"/>
      <c r="T6" s="20"/>
      <c r="U6" s="20"/>
      <c r="V6" s="20"/>
      <c r="W6" s="20">
        <v>-559934366</v>
      </c>
      <c r="X6" s="20">
        <v>265511913</v>
      </c>
      <c r="Y6" s="20">
        <v>-825446279</v>
      </c>
      <c r="Z6" s="21">
        <v>-310.88860370645591</v>
      </c>
      <c r="AA6" s="22">
        <v>382739909</v>
      </c>
    </row>
    <row r="7" spans="1:27" ht="13.5" x14ac:dyDescent="0.25">
      <c r="A7" s="23" t="s">
        <v>35</v>
      </c>
      <c r="B7" s="17" t="s">
        <v>32</v>
      </c>
      <c r="C7" s="18">
        <v>234147330</v>
      </c>
      <c r="D7" s="18"/>
      <c r="E7" s="19">
        <v>64252804</v>
      </c>
      <c r="F7" s="20">
        <v>64252804</v>
      </c>
      <c r="G7" s="20">
        <v>255143252</v>
      </c>
      <c r="H7" s="20">
        <v>26024666</v>
      </c>
      <c r="I7" s="20">
        <v>19505087</v>
      </c>
      <c r="J7" s="20">
        <v>300673005</v>
      </c>
      <c r="K7" s="20">
        <v>17198657</v>
      </c>
      <c r="L7" s="20">
        <v>18270999</v>
      </c>
      <c r="M7" s="20">
        <v>32527656</v>
      </c>
      <c r="N7" s="20">
        <v>67997312</v>
      </c>
      <c r="O7" s="20"/>
      <c r="P7" s="20"/>
      <c r="Q7" s="20"/>
      <c r="R7" s="20"/>
      <c r="S7" s="20"/>
      <c r="T7" s="20"/>
      <c r="U7" s="20"/>
      <c r="V7" s="20"/>
      <c r="W7" s="20">
        <v>368670317</v>
      </c>
      <c r="X7" s="20">
        <v>57636142</v>
      </c>
      <c r="Y7" s="20">
        <v>311034175</v>
      </c>
      <c r="Z7" s="21">
        <v>539.65127471578512</v>
      </c>
      <c r="AA7" s="22">
        <v>64252804</v>
      </c>
    </row>
    <row r="8" spans="1:27" ht="13.5" x14ac:dyDescent="0.25">
      <c r="A8" s="23" t="s">
        <v>36</v>
      </c>
      <c r="B8" s="17" t="s">
        <v>32</v>
      </c>
      <c r="C8" s="18">
        <v>-3176104</v>
      </c>
      <c r="D8" s="18"/>
      <c r="E8" s="19">
        <v>2087713</v>
      </c>
      <c r="F8" s="20">
        <v>2087713</v>
      </c>
      <c r="G8" s="20">
        <v>170346</v>
      </c>
      <c r="H8" s="20">
        <v>-3008410</v>
      </c>
      <c r="I8" s="20">
        <v>166633</v>
      </c>
      <c r="J8" s="20">
        <v>-2671431</v>
      </c>
      <c r="K8" s="20">
        <v>166633</v>
      </c>
      <c r="L8" s="20">
        <v>165041</v>
      </c>
      <c r="M8" s="20">
        <v>163450</v>
      </c>
      <c r="N8" s="20">
        <v>495124</v>
      </c>
      <c r="O8" s="20"/>
      <c r="P8" s="20"/>
      <c r="Q8" s="20"/>
      <c r="R8" s="20"/>
      <c r="S8" s="20"/>
      <c r="T8" s="20"/>
      <c r="U8" s="20"/>
      <c r="V8" s="20"/>
      <c r="W8" s="20">
        <v>-2176307</v>
      </c>
      <c r="X8" s="20">
        <v>1043856</v>
      </c>
      <c r="Y8" s="20">
        <v>-3220163</v>
      </c>
      <c r="Z8" s="21">
        <v>-308.48728177066567</v>
      </c>
      <c r="AA8" s="22">
        <v>2087713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-6306466</v>
      </c>
      <c r="D10" s="18"/>
      <c r="E10" s="19">
        <v>-4848537</v>
      </c>
      <c r="F10" s="20">
        <v>-4848537</v>
      </c>
      <c r="G10" s="20">
        <v>-7355336</v>
      </c>
      <c r="H10" s="20">
        <v>835124</v>
      </c>
      <c r="I10" s="20">
        <v>-53014</v>
      </c>
      <c r="J10" s="20">
        <v>-6573226</v>
      </c>
      <c r="K10" s="20">
        <v>-206681</v>
      </c>
      <c r="L10" s="20">
        <v>-71328</v>
      </c>
      <c r="M10" s="20">
        <v>-187453</v>
      </c>
      <c r="N10" s="20">
        <v>-465462</v>
      </c>
      <c r="O10" s="20"/>
      <c r="P10" s="20"/>
      <c r="Q10" s="20"/>
      <c r="R10" s="20"/>
      <c r="S10" s="20"/>
      <c r="T10" s="20"/>
      <c r="U10" s="20"/>
      <c r="V10" s="20"/>
      <c r="W10" s="20">
        <v>-7038688</v>
      </c>
      <c r="X10" s="20">
        <v>-3842091</v>
      </c>
      <c r="Y10" s="20">
        <v>-3196597</v>
      </c>
      <c r="Z10" s="21">
        <v>83.199408863558929</v>
      </c>
      <c r="AA10" s="22">
        <v>-4848537</v>
      </c>
    </row>
    <row r="11" spans="1:27" ht="13.5" x14ac:dyDescent="0.25">
      <c r="A11" s="23" t="s">
        <v>39</v>
      </c>
      <c r="B11" s="17" t="s">
        <v>32</v>
      </c>
      <c r="C11" s="18">
        <v>82265522</v>
      </c>
      <c r="D11" s="18"/>
      <c r="E11" s="19"/>
      <c r="F11" s="20"/>
      <c r="G11" s="24">
        <v>78823406</v>
      </c>
      <c r="H11" s="24">
        <v>7922119</v>
      </c>
      <c r="I11" s="24">
        <v>3905549</v>
      </c>
      <c r="J11" s="20">
        <v>90651074</v>
      </c>
      <c r="K11" s="24">
        <v>2252730</v>
      </c>
      <c r="L11" s="24">
        <v>2521181</v>
      </c>
      <c r="M11" s="20">
        <v>2404019</v>
      </c>
      <c r="N11" s="24">
        <v>7177930</v>
      </c>
      <c r="O11" s="24"/>
      <c r="P11" s="24"/>
      <c r="Q11" s="20"/>
      <c r="R11" s="24"/>
      <c r="S11" s="24"/>
      <c r="T11" s="20"/>
      <c r="U11" s="24"/>
      <c r="V11" s="24"/>
      <c r="W11" s="24">
        <v>97829004</v>
      </c>
      <c r="X11" s="20"/>
      <c r="Y11" s="24">
        <v>97829004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-87322702</v>
      </c>
      <c r="D13" s="29">
        <f>SUM(D6:D12)</f>
        <v>0</v>
      </c>
      <c r="E13" s="30">
        <f t="shared" si="0"/>
        <v>447926058</v>
      </c>
      <c r="F13" s="31">
        <f t="shared" si="0"/>
        <v>444231889</v>
      </c>
      <c r="G13" s="31">
        <f t="shared" si="0"/>
        <v>-126463326</v>
      </c>
      <c r="H13" s="31">
        <f t="shared" si="0"/>
        <v>26810421</v>
      </c>
      <c r="I13" s="31">
        <f t="shared" si="0"/>
        <v>-37849563</v>
      </c>
      <c r="J13" s="31">
        <f t="shared" si="0"/>
        <v>-137502468</v>
      </c>
      <c r="K13" s="31">
        <f t="shared" si="0"/>
        <v>16858892</v>
      </c>
      <c r="L13" s="31">
        <f t="shared" si="0"/>
        <v>1519303</v>
      </c>
      <c r="M13" s="31">
        <f t="shared" si="0"/>
        <v>16474233</v>
      </c>
      <c r="N13" s="31">
        <f t="shared" si="0"/>
        <v>34852428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-102650040</v>
      </c>
      <c r="X13" s="31">
        <f t="shared" si="0"/>
        <v>320349820</v>
      </c>
      <c r="Y13" s="31">
        <f t="shared" si="0"/>
        <v>-422999860</v>
      </c>
      <c r="Z13" s="32">
        <f>+IF(X13&lt;&gt;0,+(Y13/X13)*100,0)</f>
        <v>-132.04310837446388</v>
      </c>
      <c r="AA13" s="33">
        <f>SUM(AA6:AA12)</f>
        <v>444231889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30182785</v>
      </c>
      <c r="D17" s="18"/>
      <c r="E17" s="19">
        <v>12761178</v>
      </c>
      <c r="F17" s="20">
        <v>16455347</v>
      </c>
      <c r="G17" s="24">
        <v>21467005</v>
      </c>
      <c r="H17" s="24">
        <v>8715780</v>
      </c>
      <c r="I17" s="24"/>
      <c r="J17" s="20">
        <v>30182785</v>
      </c>
      <c r="K17" s="24">
        <v>-687145</v>
      </c>
      <c r="L17" s="24">
        <v>191337</v>
      </c>
      <c r="M17" s="20"/>
      <c r="N17" s="24">
        <v>-495808</v>
      </c>
      <c r="O17" s="24"/>
      <c r="P17" s="24"/>
      <c r="Q17" s="20"/>
      <c r="R17" s="24"/>
      <c r="S17" s="24"/>
      <c r="T17" s="20"/>
      <c r="U17" s="24"/>
      <c r="V17" s="24"/>
      <c r="W17" s="24">
        <v>29686977</v>
      </c>
      <c r="X17" s="20">
        <v>3995158</v>
      </c>
      <c r="Y17" s="24">
        <v>25691819</v>
      </c>
      <c r="Z17" s="25">
        <v>643.07391597528806</v>
      </c>
      <c r="AA17" s="26">
        <v>16455347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30182785</v>
      </c>
      <c r="D25" s="29">
        <f t="shared" ref="D25:Y25" si="1">SUM(D15:D24)</f>
        <v>0</v>
      </c>
      <c r="E25" s="35">
        <f t="shared" si="1"/>
        <v>12761178</v>
      </c>
      <c r="F25" s="36">
        <f t="shared" si="1"/>
        <v>16455347</v>
      </c>
      <c r="G25" s="36">
        <f t="shared" si="1"/>
        <v>21467005</v>
      </c>
      <c r="H25" s="36">
        <f t="shared" si="1"/>
        <v>8715780</v>
      </c>
      <c r="I25" s="36">
        <f t="shared" si="1"/>
        <v>0</v>
      </c>
      <c r="J25" s="36">
        <f t="shared" si="1"/>
        <v>30182785</v>
      </c>
      <c r="K25" s="36">
        <f t="shared" si="1"/>
        <v>-687145</v>
      </c>
      <c r="L25" s="36">
        <f t="shared" si="1"/>
        <v>191337</v>
      </c>
      <c r="M25" s="36">
        <f t="shared" si="1"/>
        <v>0</v>
      </c>
      <c r="N25" s="36">
        <f t="shared" si="1"/>
        <v>-495808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29686977</v>
      </c>
      <c r="X25" s="36">
        <f t="shared" si="1"/>
        <v>3995158</v>
      </c>
      <c r="Y25" s="36">
        <f t="shared" si="1"/>
        <v>25691819</v>
      </c>
      <c r="Z25" s="37">
        <f>+IF(X25&lt;&gt;0,+(Y25/X25)*100,0)</f>
        <v>643.07391597528806</v>
      </c>
      <c r="AA25" s="38">
        <f>SUM(AA15:AA24)</f>
        <v>16455347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-57139917</v>
      </c>
      <c r="D26" s="29">
        <f>+D13+D25</f>
        <v>0</v>
      </c>
      <c r="E26" s="30">
        <f t="shared" si="2"/>
        <v>460687236</v>
      </c>
      <c r="F26" s="31">
        <f t="shared" si="2"/>
        <v>460687236</v>
      </c>
      <c r="G26" s="31">
        <f t="shared" si="2"/>
        <v>-104996321</v>
      </c>
      <c r="H26" s="31">
        <f t="shared" si="2"/>
        <v>35526201</v>
      </c>
      <c r="I26" s="31">
        <f t="shared" si="2"/>
        <v>-37849563</v>
      </c>
      <c r="J26" s="31">
        <f t="shared" si="2"/>
        <v>-107319683</v>
      </c>
      <c r="K26" s="31">
        <f t="shared" si="2"/>
        <v>16171747</v>
      </c>
      <c r="L26" s="31">
        <f t="shared" si="2"/>
        <v>1710640</v>
      </c>
      <c r="M26" s="31">
        <f t="shared" si="2"/>
        <v>16474233</v>
      </c>
      <c r="N26" s="31">
        <f t="shared" si="2"/>
        <v>34356620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-72963063</v>
      </c>
      <c r="X26" s="31">
        <f t="shared" si="2"/>
        <v>324344978</v>
      </c>
      <c r="Y26" s="31">
        <f t="shared" si="2"/>
        <v>-397308041</v>
      </c>
      <c r="Z26" s="32">
        <f>+IF(X26&lt;&gt;0,+(Y26/X26)*100,0)</f>
        <v>-122.49551186206435</v>
      </c>
      <c r="AA26" s="33">
        <f>+AA13+AA25</f>
        <v>460687236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255664799</v>
      </c>
      <c r="D32" s="18"/>
      <c r="E32" s="19">
        <v>468430716</v>
      </c>
      <c r="F32" s="20">
        <v>463420716</v>
      </c>
      <c r="G32" s="20">
        <v>170279239</v>
      </c>
      <c r="H32" s="20">
        <v>55831869</v>
      </c>
      <c r="I32" s="20">
        <v>-31431276</v>
      </c>
      <c r="J32" s="20">
        <v>194679832</v>
      </c>
      <c r="K32" s="20">
        <v>-2500983</v>
      </c>
      <c r="L32" s="20">
        <v>322</v>
      </c>
      <c r="M32" s="20">
        <v>1000</v>
      </c>
      <c r="N32" s="20">
        <v>-2499661</v>
      </c>
      <c r="O32" s="20"/>
      <c r="P32" s="20"/>
      <c r="Q32" s="20"/>
      <c r="R32" s="20"/>
      <c r="S32" s="20"/>
      <c r="T32" s="20"/>
      <c r="U32" s="20"/>
      <c r="V32" s="20"/>
      <c r="W32" s="20">
        <v>192180171</v>
      </c>
      <c r="X32" s="20">
        <v>331928462</v>
      </c>
      <c r="Y32" s="20">
        <v>-139748291</v>
      </c>
      <c r="Z32" s="21">
        <v>-42.101930686498349</v>
      </c>
      <c r="AA32" s="22">
        <v>463420716</v>
      </c>
    </row>
    <row r="33" spans="1:27" ht="13.5" x14ac:dyDescent="0.25">
      <c r="A33" s="23" t="s">
        <v>60</v>
      </c>
      <c r="B33" s="17" t="s">
        <v>32</v>
      </c>
      <c r="C33" s="18">
        <v>466901</v>
      </c>
      <c r="D33" s="18"/>
      <c r="E33" s="19">
        <v>-6671486</v>
      </c>
      <c r="F33" s="20">
        <v>-6671486</v>
      </c>
      <c r="G33" s="20">
        <v>2201982</v>
      </c>
      <c r="H33" s="20">
        <v>-1735081</v>
      </c>
      <c r="I33" s="20"/>
      <c r="J33" s="20">
        <v>466901</v>
      </c>
      <c r="K33" s="20"/>
      <c r="L33" s="20">
        <v>-142698</v>
      </c>
      <c r="M33" s="20"/>
      <c r="N33" s="20">
        <v>-142698</v>
      </c>
      <c r="O33" s="20"/>
      <c r="P33" s="20"/>
      <c r="Q33" s="20"/>
      <c r="R33" s="20"/>
      <c r="S33" s="20"/>
      <c r="T33" s="20"/>
      <c r="U33" s="20"/>
      <c r="V33" s="20"/>
      <c r="W33" s="20">
        <v>324203</v>
      </c>
      <c r="X33" s="20">
        <v>-6671486</v>
      </c>
      <c r="Y33" s="20">
        <v>6995689</v>
      </c>
      <c r="Z33" s="21">
        <v>-104.85953204428517</v>
      </c>
      <c r="AA33" s="22">
        <v>-6671486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3788448</v>
      </c>
      <c r="F34" s="20">
        <v>3788448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3140448</v>
      </c>
      <c r="Y34" s="20">
        <v>-3140448</v>
      </c>
      <c r="Z34" s="21">
        <v>-100</v>
      </c>
      <c r="AA34" s="22">
        <v>3788448</v>
      </c>
    </row>
    <row r="35" spans="1:27" ht="13.5" x14ac:dyDescent="0.25">
      <c r="A35" s="23" t="s">
        <v>39</v>
      </c>
      <c r="B35" s="17" t="s">
        <v>32</v>
      </c>
      <c r="C35" s="18">
        <v>669344</v>
      </c>
      <c r="D35" s="18"/>
      <c r="E35" s="19">
        <v>31157957</v>
      </c>
      <c r="F35" s="20">
        <v>31157957</v>
      </c>
      <c r="G35" s="20">
        <v>703730</v>
      </c>
      <c r="H35" s="20">
        <v>28256</v>
      </c>
      <c r="I35" s="20">
        <v>27230</v>
      </c>
      <c r="J35" s="20">
        <v>759216</v>
      </c>
      <c r="K35" s="20">
        <v>-4612885</v>
      </c>
      <c r="L35" s="20">
        <v>24122</v>
      </c>
      <c r="M35" s="20">
        <v>11394</v>
      </c>
      <c r="N35" s="20">
        <v>-4577369</v>
      </c>
      <c r="O35" s="20"/>
      <c r="P35" s="20"/>
      <c r="Q35" s="20"/>
      <c r="R35" s="20"/>
      <c r="S35" s="20"/>
      <c r="T35" s="20"/>
      <c r="U35" s="20"/>
      <c r="V35" s="20"/>
      <c r="W35" s="20">
        <v>-3818153</v>
      </c>
      <c r="X35" s="20">
        <v>31157957</v>
      </c>
      <c r="Y35" s="20">
        <v>-34976110</v>
      </c>
      <c r="Z35" s="21">
        <v>-112.2541827758476</v>
      </c>
      <c r="AA35" s="22">
        <v>31157957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256801044</v>
      </c>
      <c r="D37" s="29">
        <f t="shared" ref="D37:Y37" si="3">SUM(D29:D36)</f>
        <v>0</v>
      </c>
      <c r="E37" s="30">
        <f t="shared" si="3"/>
        <v>496705635</v>
      </c>
      <c r="F37" s="31">
        <f t="shared" si="3"/>
        <v>491695635</v>
      </c>
      <c r="G37" s="31">
        <f t="shared" si="3"/>
        <v>173184951</v>
      </c>
      <c r="H37" s="31">
        <f t="shared" si="3"/>
        <v>54125044</v>
      </c>
      <c r="I37" s="31">
        <f t="shared" si="3"/>
        <v>-31404046</v>
      </c>
      <c r="J37" s="31">
        <f t="shared" si="3"/>
        <v>195905949</v>
      </c>
      <c r="K37" s="31">
        <f t="shared" si="3"/>
        <v>-7113868</v>
      </c>
      <c r="L37" s="31">
        <f t="shared" si="3"/>
        <v>-118254</v>
      </c>
      <c r="M37" s="31">
        <f t="shared" si="3"/>
        <v>12394</v>
      </c>
      <c r="N37" s="31">
        <f t="shared" si="3"/>
        <v>-7219728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188686221</v>
      </c>
      <c r="X37" s="31">
        <f t="shared" si="3"/>
        <v>359555381</v>
      </c>
      <c r="Y37" s="31">
        <f t="shared" si="3"/>
        <v>-170869160</v>
      </c>
      <c r="Z37" s="32">
        <f>+IF(X37&lt;&gt;0,+(Y37/X37)*100,0)</f>
        <v>-47.522348163661611</v>
      </c>
      <c r="AA37" s="33">
        <f>SUM(AA29:AA36)</f>
        <v>491695635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256801044</v>
      </c>
      <c r="D44" s="29">
        <f>+D37+D43</f>
        <v>0</v>
      </c>
      <c r="E44" s="30">
        <f t="shared" si="5"/>
        <v>496705635</v>
      </c>
      <c r="F44" s="31">
        <f t="shared" si="5"/>
        <v>491695635</v>
      </c>
      <c r="G44" s="31">
        <f t="shared" si="5"/>
        <v>173184951</v>
      </c>
      <c r="H44" s="31">
        <f t="shared" si="5"/>
        <v>54125044</v>
      </c>
      <c r="I44" s="31">
        <f t="shared" si="5"/>
        <v>-31404046</v>
      </c>
      <c r="J44" s="31">
        <f t="shared" si="5"/>
        <v>195905949</v>
      </c>
      <c r="K44" s="31">
        <f t="shared" si="5"/>
        <v>-7113868</v>
      </c>
      <c r="L44" s="31">
        <f t="shared" si="5"/>
        <v>-118254</v>
      </c>
      <c r="M44" s="31">
        <f t="shared" si="5"/>
        <v>12394</v>
      </c>
      <c r="N44" s="31">
        <f t="shared" si="5"/>
        <v>-7219728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188686221</v>
      </c>
      <c r="X44" s="31">
        <f t="shared" si="5"/>
        <v>359555381</v>
      </c>
      <c r="Y44" s="31">
        <f t="shared" si="5"/>
        <v>-170869160</v>
      </c>
      <c r="Z44" s="32">
        <f>+IF(X44&lt;&gt;0,+(Y44/X44)*100,0)</f>
        <v>-47.522348163661611</v>
      </c>
      <c r="AA44" s="33">
        <f>+AA37+AA43</f>
        <v>491695635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-313940961</v>
      </c>
      <c r="D45" s="42">
        <f t="shared" si="6"/>
        <v>0</v>
      </c>
      <c r="E45" s="43">
        <f t="shared" si="6"/>
        <v>-36018399</v>
      </c>
      <c r="F45" s="44">
        <f t="shared" si="6"/>
        <v>-31008399</v>
      </c>
      <c r="G45" s="44">
        <f t="shared" si="6"/>
        <v>-278181272</v>
      </c>
      <c r="H45" s="44">
        <f t="shared" si="6"/>
        <v>-18598843</v>
      </c>
      <c r="I45" s="44">
        <f t="shared" si="6"/>
        <v>-6445517</v>
      </c>
      <c r="J45" s="44">
        <f t="shared" si="6"/>
        <v>-303225632</v>
      </c>
      <c r="K45" s="44">
        <f t="shared" si="6"/>
        <v>23285615</v>
      </c>
      <c r="L45" s="44">
        <f t="shared" si="6"/>
        <v>1828894</v>
      </c>
      <c r="M45" s="44">
        <f t="shared" si="6"/>
        <v>16461839</v>
      </c>
      <c r="N45" s="44">
        <f t="shared" si="6"/>
        <v>41576348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-261649284</v>
      </c>
      <c r="X45" s="44">
        <f t="shared" si="6"/>
        <v>-35210403</v>
      </c>
      <c r="Y45" s="44">
        <f t="shared" si="6"/>
        <v>-226438881</v>
      </c>
      <c r="Z45" s="45">
        <f>+IF(X45&lt;&gt;0,+(Y45/X45)*100,0)</f>
        <v>643.10221328622686</v>
      </c>
      <c r="AA45" s="46">
        <f>+AA26-AA44</f>
        <v>-31008399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113309065</v>
      </c>
      <c r="D47" s="18"/>
      <c r="E47" s="19">
        <v>53960000</v>
      </c>
      <c r="F47" s="20">
        <v>53960000</v>
      </c>
      <c r="G47" s="20">
        <v>124465664</v>
      </c>
      <c r="H47" s="20">
        <v>-11156598</v>
      </c>
      <c r="I47" s="20">
        <v>17118417</v>
      </c>
      <c r="J47" s="20">
        <v>130427483</v>
      </c>
      <c r="K47" s="20">
        <v>25836</v>
      </c>
      <c r="L47" s="20">
        <v>25802</v>
      </c>
      <c r="M47" s="20">
        <v>1019103</v>
      </c>
      <c r="N47" s="20">
        <v>1070741</v>
      </c>
      <c r="O47" s="20"/>
      <c r="P47" s="20"/>
      <c r="Q47" s="20"/>
      <c r="R47" s="20"/>
      <c r="S47" s="20"/>
      <c r="T47" s="20"/>
      <c r="U47" s="20"/>
      <c r="V47" s="20"/>
      <c r="W47" s="20">
        <v>131498224</v>
      </c>
      <c r="X47" s="20">
        <v>53960000</v>
      </c>
      <c r="Y47" s="20">
        <v>77538224</v>
      </c>
      <c r="Z47" s="47">
        <v>143.69574499629357</v>
      </c>
      <c r="AA47" s="22">
        <v>53960000</v>
      </c>
    </row>
    <row r="48" spans="1:27" ht="13.5" x14ac:dyDescent="0.25">
      <c r="A48" s="23" t="s">
        <v>73</v>
      </c>
      <c r="B48" s="17" t="s">
        <v>32</v>
      </c>
      <c r="C48" s="18">
        <v>-30386552</v>
      </c>
      <c r="D48" s="18"/>
      <c r="E48" s="19">
        <v>-17872555</v>
      </c>
      <c r="F48" s="20">
        <v>-17872555</v>
      </c>
      <c r="G48" s="20">
        <v>-23876108</v>
      </c>
      <c r="H48" s="20">
        <v>-6510445</v>
      </c>
      <c r="I48" s="20"/>
      <c r="J48" s="20">
        <v>-30386553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-30386553</v>
      </c>
      <c r="X48" s="20">
        <v>-17872555</v>
      </c>
      <c r="Y48" s="20">
        <v>-12513998</v>
      </c>
      <c r="Z48" s="47">
        <v>70.017957701067374</v>
      </c>
      <c r="AA48" s="22">
        <v>-17872555</v>
      </c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82922513</v>
      </c>
      <c r="D50" s="50">
        <f t="shared" ref="D50:Y50" si="7">SUM(D47:D49)</f>
        <v>0</v>
      </c>
      <c r="E50" s="51">
        <f t="shared" si="7"/>
        <v>36087445</v>
      </c>
      <c r="F50" s="52">
        <f t="shared" si="7"/>
        <v>36087445</v>
      </c>
      <c r="G50" s="52">
        <f t="shared" si="7"/>
        <v>100589556</v>
      </c>
      <c r="H50" s="52">
        <f t="shared" si="7"/>
        <v>-17667043</v>
      </c>
      <c r="I50" s="52">
        <f t="shared" si="7"/>
        <v>17118417</v>
      </c>
      <c r="J50" s="52">
        <f t="shared" si="7"/>
        <v>100040930</v>
      </c>
      <c r="K50" s="52">
        <f t="shared" si="7"/>
        <v>25836</v>
      </c>
      <c r="L50" s="52">
        <f t="shared" si="7"/>
        <v>25802</v>
      </c>
      <c r="M50" s="52">
        <f t="shared" si="7"/>
        <v>1019103</v>
      </c>
      <c r="N50" s="52">
        <f t="shared" si="7"/>
        <v>1070741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101111671</v>
      </c>
      <c r="X50" s="52">
        <f t="shared" si="7"/>
        <v>36087445</v>
      </c>
      <c r="Y50" s="52">
        <f t="shared" si="7"/>
        <v>65024226</v>
      </c>
      <c r="Z50" s="53">
        <f>+IF(X50&lt;&gt;0,+(Y50/X50)*100,0)</f>
        <v>180.18517520428503</v>
      </c>
      <c r="AA50" s="54">
        <f>SUM(AA47:AA49)</f>
        <v>36087445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91421502</v>
      </c>
      <c r="D6" s="18"/>
      <c r="E6" s="19">
        <v>58734649</v>
      </c>
      <c r="F6" s="20"/>
      <c r="G6" s="20">
        <v>20971319</v>
      </c>
      <c r="H6" s="20">
        <v>-8533392</v>
      </c>
      <c r="I6" s="20">
        <v>-9858409</v>
      </c>
      <c r="J6" s="20">
        <v>2579518</v>
      </c>
      <c r="K6" s="20">
        <v>12066742</v>
      </c>
      <c r="L6" s="20">
        <v>12619620</v>
      </c>
      <c r="M6" s="20">
        <v>23682207</v>
      </c>
      <c r="N6" s="20">
        <v>48368569</v>
      </c>
      <c r="O6" s="20"/>
      <c r="P6" s="20"/>
      <c r="Q6" s="20"/>
      <c r="R6" s="20"/>
      <c r="S6" s="20"/>
      <c r="T6" s="20"/>
      <c r="U6" s="20"/>
      <c r="V6" s="20"/>
      <c r="W6" s="20">
        <v>50948087</v>
      </c>
      <c r="X6" s="20"/>
      <c r="Y6" s="20">
        <v>50948087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61603330</v>
      </c>
      <c r="D7" s="18"/>
      <c r="E7" s="19">
        <v>5706379</v>
      </c>
      <c r="F7" s="20">
        <v>5706379</v>
      </c>
      <c r="G7" s="20">
        <v>-31652780</v>
      </c>
      <c r="H7" s="20">
        <v>5866984</v>
      </c>
      <c r="I7" s="20">
        <v>15108279</v>
      </c>
      <c r="J7" s="20">
        <v>-10677517</v>
      </c>
      <c r="K7" s="20">
        <v>10759810</v>
      </c>
      <c r="L7" s="20">
        <v>-3995385</v>
      </c>
      <c r="M7" s="20">
        <v>-1274080</v>
      </c>
      <c r="N7" s="20">
        <v>5490345</v>
      </c>
      <c r="O7" s="20"/>
      <c r="P7" s="20"/>
      <c r="Q7" s="20"/>
      <c r="R7" s="20"/>
      <c r="S7" s="20"/>
      <c r="T7" s="20"/>
      <c r="U7" s="20"/>
      <c r="V7" s="20"/>
      <c r="W7" s="20">
        <v>-5187172</v>
      </c>
      <c r="X7" s="20">
        <v>-19836231</v>
      </c>
      <c r="Y7" s="20">
        <v>14649059</v>
      </c>
      <c r="Z7" s="21">
        <v>-73.85001213184097</v>
      </c>
      <c r="AA7" s="22">
        <v>5706379</v>
      </c>
    </row>
    <row r="8" spans="1:27" ht="13.5" x14ac:dyDescent="0.25">
      <c r="A8" s="23" t="s">
        <v>36</v>
      </c>
      <c r="B8" s="17" t="s">
        <v>32</v>
      </c>
      <c r="C8" s="18">
        <v>3623434</v>
      </c>
      <c r="D8" s="18"/>
      <c r="E8" s="19">
        <v>3643692</v>
      </c>
      <c r="F8" s="20">
        <v>3643692</v>
      </c>
      <c r="G8" s="20">
        <v>3643692</v>
      </c>
      <c r="H8" s="20">
        <v>-1999521</v>
      </c>
      <c r="I8" s="20">
        <v>-2020</v>
      </c>
      <c r="J8" s="20">
        <v>1642151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1642151</v>
      </c>
      <c r="X8" s="20">
        <v>3643692</v>
      </c>
      <c r="Y8" s="20">
        <v>-2001541</v>
      </c>
      <c r="Z8" s="21">
        <v>-54.93167369799643</v>
      </c>
      <c r="AA8" s="22">
        <v>3643692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-2290858</v>
      </c>
      <c r="D10" s="18"/>
      <c r="E10" s="19"/>
      <c r="F10" s="20"/>
      <c r="G10" s="20"/>
      <c r="H10" s="20">
        <v>-174145</v>
      </c>
      <c r="I10" s="20">
        <v>-3544</v>
      </c>
      <c r="J10" s="20">
        <v>-177689</v>
      </c>
      <c r="K10" s="20">
        <v>-81451</v>
      </c>
      <c r="L10" s="20">
        <v>-64711</v>
      </c>
      <c r="M10" s="20">
        <v>-77895</v>
      </c>
      <c r="N10" s="20">
        <v>-224057</v>
      </c>
      <c r="O10" s="20"/>
      <c r="P10" s="20"/>
      <c r="Q10" s="20"/>
      <c r="R10" s="20"/>
      <c r="S10" s="20"/>
      <c r="T10" s="20"/>
      <c r="U10" s="20"/>
      <c r="V10" s="20"/>
      <c r="W10" s="20">
        <v>-401746</v>
      </c>
      <c r="X10" s="20"/>
      <c r="Y10" s="20">
        <v>-401746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119928</v>
      </c>
      <c r="F11" s="20">
        <v>-14273815</v>
      </c>
      <c r="G11" s="24"/>
      <c r="H11" s="24"/>
      <c r="I11" s="24"/>
      <c r="J11" s="20"/>
      <c r="K11" s="24"/>
      <c r="L11" s="24"/>
      <c r="M11" s="20">
        <v>-867806</v>
      </c>
      <c r="N11" s="24">
        <v>-867806</v>
      </c>
      <c r="O11" s="24"/>
      <c r="P11" s="24"/>
      <c r="Q11" s="20"/>
      <c r="R11" s="24"/>
      <c r="S11" s="24"/>
      <c r="T11" s="20"/>
      <c r="U11" s="24"/>
      <c r="V11" s="24"/>
      <c r="W11" s="24">
        <v>-867806</v>
      </c>
      <c r="X11" s="20">
        <v>-13322787</v>
      </c>
      <c r="Y11" s="24">
        <v>12454981</v>
      </c>
      <c r="Z11" s="25">
        <v>-93.486302828379678</v>
      </c>
      <c r="AA11" s="26">
        <v>-14273815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154357408</v>
      </c>
      <c r="D13" s="29">
        <f>SUM(D6:D12)</f>
        <v>0</v>
      </c>
      <c r="E13" s="30">
        <f t="shared" si="0"/>
        <v>68204648</v>
      </c>
      <c r="F13" s="31">
        <f t="shared" si="0"/>
        <v>-4923744</v>
      </c>
      <c r="G13" s="31">
        <f t="shared" si="0"/>
        <v>-7037769</v>
      </c>
      <c r="H13" s="31">
        <f t="shared" si="0"/>
        <v>-4840074</v>
      </c>
      <c r="I13" s="31">
        <f t="shared" si="0"/>
        <v>5244306</v>
      </c>
      <c r="J13" s="31">
        <f t="shared" si="0"/>
        <v>-6633537</v>
      </c>
      <c r="K13" s="31">
        <f t="shared" si="0"/>
        <v>22745101</v>
      </c>
      <c r="L13" s="31">
        <f t="shared" si="0"/>
        <v>8559524</v>
      </c>
      <c r="M13" s="31">
        <f t="shared" si="0"/>
        <v>21462426</v>
      </c>
      <c r="N13" s="31">
        <f t="shared" si="0"/>
        <v>52767051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46133514</v>
      </c>
      <c r="X13" s="31">
        <f t="shared" si="0"/>
        <v>-29515326</v>
      </c>
      <c r="Y13" s="31">
        <f t="shared" si="0"/>
        <v>75648840</v>
      </c>
      <c r="Z13" s="32">
        <f>+IF(X13&lt;&gt;0,+(Y13/X13)*100,0)</f>
        <v>-256.30358953175715</v>
      </c>
      <c r="AA13" s="33">
        <f>SUM(AA6:AA12)</f>
        <v>-4923744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33800762</v>
      </c>
      <c r="D17" s="18"/>
      <c r="E17" s="19">
        <v>6989288</v>
      </c>
      <c r="F17" s="20">
        <v>7618195</v>
      </c>
      <c r="G17" s="24">
        <v>50995086</v>
      </c>
      <c r="H17" s="24">
        <v>-42397924</v>
      </c>
      <c r="I17" s="24">
        <v>-7213118</v>
      </c>
      <c r="J17" s="20">
        <v>1384044</v>
      </c>
      <c r="K17" s="24">
        <v>58250</v>
      </c>
      <c r="L17" s="24">
        <v>195329</v>
      </c>
      <c r="M17" s="20"/>
      <c r="N17" s="24">
        <v>253579</v>
      </c>
      <c r="O17" s="24"/>
      <c r="P17" s="24"/>
      <c r="Q17" s="20"/>
      <c r="R17" s="24"/>
      <c r="S17" s="24"/>
      <c r="T17" s="20"/>
      <c r="U17" s="24"/>
      <c r="V17" s="24"/>
      <c r="W17" s="24">
        <v>1637623</v>
      </c>
      <c r="X17" s="20">
        <v>1378848</v>
      </c>
      <c r="Y17" s="24">
        <v>258775</v>
      </c>
      <c r="Z17" s="25">
        <v>18.767478358745851</v>
      </c>
      <c r="AA17" s="26">
        <v>7618195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33800762</v>
      </c>
      <c r="D25" s="29">
        <f t="shared" ref="D25:Y25" si="1">SUM(D15:D24)</f>
        <v>0</v>
      </c>
      <c r="E25" s="35">
        <f t="shared" si="1"/>
        <v>6989288</v>
      </c>
      <c r="F25" s="36">
        <f t="shared" si="1"/>
        <v>7618195</v>
      </c>
      <c r="G25" s="36">
        <f t="shared" si="1"/>
        <v>50995086</v>
      </c>
      <c r="H25" s="36">
        <f t="shared" si="1"/>
        <v>-42397924</v>
      </c>
      <c r="I25" s="36">
        <f t="shared" si="1"/>
        <v>-7213118</v>
      </c>
      <c r="J25" s="36">
        <f t="shared" si="1"/>
        <v>1384044</v>
      </c>
      <c r="K25" s="36">
        <f t="shared" si="1"/>
        <v>58250</v>
      </c>
      <c r="L25" s="36">
        <f t="shared" si="1"/>
        <v>195329</v>
      </c>
      <c r="M25" s="36">
        <f t="shared" si="1"/>
        <v>0</v>
      </c>
      <c r="N25" s="36">
        <f t="shared" si="1"/>
        <v>253579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1637623</v>
      </c>
      <c r="X25" s="36">
        <f t="shared" si="1"/>
        <v>1378848</v>
      </c>
      <c r="Y25" s="36">
        <f t="shared" si="1"/>
        <v>258775</v>
      </c>
      <c r="Z25" s="37">
        <f>+IF(X25&lt;&gt;0,+(Y25/X25)*100,0)</f>
        <v>18.767478358745851</v>
      </c>
      <c r="AA25" s="38">
        <f>SUM(AA15:AA24)</f>
        <v>7618195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188158170</v>
      </c>
      <c r="D26" s="29">
        <f>+D13+D25</f>
        <v>0</v>
      </c>
      <c r="E26" s="30">
        <f t="shared" si="2"/>
        <v>75193936</v>
      </c>
      <c r="F26" s="31">
        <f t="shared" si="2"/>
        <v>2694451</v>
      </c>
      <c r="G26" s="31">
        <f t="shared" si="2"/>
        <v>43957317</v>
      </c>
      <c r="H26" s="31">
        <f t="shared" si="2"/>
        <v>-47237998</v>
      </c>
      <c r="I26" s="31">
        <f t="shared" si="2"/>
        <v>-1968812</v>
      </c>
      <c r="J26" s="31">
        <f t="shared" si="2"/>
        <v>-5249493</v>
      </c>
      <c r="K26" s="31">
        <f t="shared" si="2"/>
        <v>22803351</v>
      </c>
      <c r="L26" s="31">
        <f t="shared" si="2"/>
        <v>8754853</v>
      </c>
      <c r="M26" s="31">
        <f t="shared" si="2"/>
        <v>21462426</v>
      </c>
      <c r="N26" s="31">
        <f t="shared" si="2"/>
        <v>53020630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47771137</v>
      </c>
      <c r="X26" s="31">
        <f t="shared" si="2"/>
        <v>-28136478</v>
      </c>
      <c r="Y26" s="31">
        <f t="shared" si="2"/>
        <v>75907615</v>
      </c>
      <c r="Z26" s="32">
        <f>+IF(X26&lt;&gt;0,+(Y26/X26)*100,0)</f>
        <v>-269.78364171947891</v>
      </c>
      <c r="AA26" s="33">
        <f>+AA13+AA25</f>
        <v>2694451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219190</v>
      </c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-13645218</v>
      </c>
      <c r="D32" s="18"/>
      <c r="E32" s="19"/>
      <c r="F32" s="20">
        <v>-62888240</v>
      </c>
      <c r="G32" s="20">
        <v>41666419</v>
      </c>
      <c r="H32" s="20">
        <v>-43716982</v>
      </c>
      <c r="I32" s="20">
        <v>-37229894</v>
      </c>
      <c r="J32" s="20">
        <v>-39280457</v>
      </c>
      <c r="K32" s="20">
        <v>1356279</v>
      </c>
      <c r="L32" s="20">
        <v>16027535</v>
      </c>
      <c r="M32" s="20">
        <v>-14339592</v>
      </c>
      <c r="N32" s="20">
        <v>3044222</v>
      </c>
      <c r="O32" s="20"/>
      <c r="P32" s="20"/>
      <c r="Q32" s="20"/>
      <c r="R32" s="20"/>
      <c r="S32" s="20"/>
      <c r="T32" s="20"/>
      <c r="U32" s="20"/>
      <c r="V32" s="20"/>
      <c r="W32" s="20">
        <v>-36236235</v>
      </c>
      <c r="X32" s="20">
        <v>22304279</v>
      </c>
      <c r="Y32" s="20">
        <v>-58540514</v>
      </c>
      <c r="Z32" s="21">
        <v>-262.46315337070524</v>
      </c>
      <c r="AA32" s="22">
        <v>-62888240</v>
      </c>
    </row>
    <row r="33" spans="1:27" ht="13.5" x14ac:dyDescent="0.25">
      <c r="A33" s="23" t="s">
        <v>60</v>
      </c>
      <c r="B33" s="17" t="s">
        <v>32</v>
      </c>
      <c r="C33" s="18">
        <v>4770402</v>
      </c>
      <c r="D33" s="18"/>
      <c r="E33" s="19">
        <v>134</v>
      </c>
      <c r="F33" s="20">
        <v>134</v>
      </c>
      <c r="G33" s="20">
        <v>8000134</v>
      </c>
      <c r="H33" s="20">
        <v>447093</v>
      </c>
      <c r="I33" s="20">
        <v>-447093</v>
      </c>
      <c r="J33" s="20">
        <v>8000134</v>
      </c>
      <c r="K33" s="20">
        <v>-58250</v>
      </c>
      <c r="L33" s="20">
        <v>-195329</v>
      </c>
      <c r="M33" s="20"/>
      <c r="N33" s="20">
        <v>-253579</v>
      </c>
      <c r="O33" s="20"/>
      <c r="P33" s="20"/>
      <c r="Q33" s="20"/>
      <c r="R33" s="20"/>
      <c r="S33" s="20"/>
      <c r="T33" s="20"/>
      <c r="U33" s="20"/>
      <c r="V33" s="20"/>
      <c r="W33" s="20">
        <v>7746555</v>
      </c>
      <c r="X33" s="20">
        <v>134</v>
      </c>
      <c r="Y33" s="20">
        <v>7746421</v>
      </c>
      <c r="Z33" s="21">
        <v>5780911.1940298509</v>
      </c>
      <c r="AA33" s="22">
        <v>134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447727</v>
      </c>
      <c r="D35" s="18"/>
      <c r="E35" s="19">
        <v>-4</v>
      </c>
      <c r="F35" s="20"/>
      <c r="G35" s="20">
        <v>527912</v>
      </c>
      <c r="H35" s="20">
        <v>-13083</v>
      </c>
      <c r="I35" s="20">
        <v>-462534</v>
      </c>
      <c r="J35" s="20">
        <v>52295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52295</v>
      </c>
      <c r="X35" s="20"/>
      <c r="Y35" s="20">
        <v>52295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-8207899</v>
      </c>
      <c r="D37" s="29">
        <f t="shared" ref="D37:Y37" si="3">SUM(D29:D36)</f>
        <v>0</v>
      </c>
      <c r="E37" s="30">
        <f t="shared" si="3"/>
        <v>130</v>
      </c>
      <c r="F37" s="31">
        <f t="shared" si="3"/>
        <v>-62888106</v>
      </c>
      <c r="G37" s="31">
        <f t="shared" si="3"/>
        <v>50194465</v>
      </c>
      <c r="H37" s="31">
        <f t="shared" si="3"/>
        <v>-43282972</v>
      </c>
      <c r="I37" s="31">
        <f t="shared" si="3"/>
        <v>-38139521</v>
      </c>
      <c r="J37" s="31">
        <f t="shared" si="3"/>
        <v>-31228028</v>
      </c>
      <c r="K37" s="31">
        <f t="shared" si="3"/>
        <v>1298029</v>
      </c>
      <c r="L37" s="31">
        <f t="shared" si="3"/>
        <v>15832206</v>
      </c>
      <c r="M37" s="31">
        <f t="shared" si="3"/>
        <v>-14339592</v>
      </c>
      <c r="N37" s="31">
        <f t="shared" si="3"/>
        <v>2790643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-28437385</v>
      </c>
      <c r="X37" s="31">
        <f t="shared" si="3"/>
        <v>22304413</v>
      </c>
      <c r="Y37" s="31">
        <f t="shared" si="3"/>
        <v>-50741798</v>
      </c>
      <c r="Z37" s="32">
        <f>+IF(X37&lt;&gt;0,+(Y37/X37)*100,0)</f>
        <v>-227.49667520952022</v>
      </c>
      <c r="AA37" s="33">
        <f>SUM(AA29:AA36)</f>
        <v>-62888106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-8207899</v>
      </c>
      <c r="D44" s="29">
        <f>+D37+D43</f>
        <v>0</v>
      </c>
      <c r="E44" s="30">
        <f t="shared" si="5"/>
        <v>130</v>
      </c>
      <c r="F44" s="31">
        <f t="shared" si="5"/>
        <v>-62888106</v>
      </c>
      <c r="G44" s="31">
        <f t="shared" si="5"/>
        <v>50194465</v>
      </c>
      <c r="H44" s="31">
        <f t="shared" si="5"/>
        <v>-43282972</v>
      </c>
      <c r="I44" s="31">
        <f t="shared" si="5"/>
        <v>-38139521</v>
      </c>
      <c r="J44" s="31">
        <f t="shared" si="5"/>
        <v>-31228028</v>
      </c>
      <c r="K44" s="31">
        <f t="shared" si="5"/>
        <v>1298029</v>
      </c>
      <c r="L44" s="31">
        <f t="shared" si="5"/>
        <v>15832206</v>
      </c>
      <c r="M44" s="31">
        <f t="shared" si="5"/>
        <v>-14339592</v>
      </c>
      <c r="N44" s="31">
        <f t="shared" si="5"/>
        <v>2790643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-28437385</v>
      </c>
      <c r="X44" s="31">
        <f t="shared" si="5"/>
        <v>22304413</v>
      </c>
      <c r="Y44" s="31">
        <f t="shared" si="5"/>
        <v>-50741798</v>
      </c>
      <c r="Z44" s="32">
        <f>+IF(X44&lt;&gt;0,+(Y44/X44)*100,0)</f>
        <v>-227.49667520952022</v>
      </c>
      <c r="AA44" s="33">
        <f>+AA37+AA43</f>
        <v>-62888106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196366069</v>
      </c>
      <c r="D45" s="42">
        <f t="shared" si="6"/>
        <v>0</v>
      </c>
      <c r="E45" s="43">
        <f t="shared" si="6"/>
        <v>75193806</v>
      </c>
      <c r="F45" s="44">
        <f t="shared" si="6"/>
        <v>65582557</v>
      </c>
      <c r="G45" s="44">
        <f t="shared" si="6"/>
        <v>-6237148</v>
      </c>
      <c r="H45" s="44">
        <f t="shared" si="6"/>
        <v>-3955026</v>
      </c>
      <c r="I45" s="44">
        <f t="shared" si="6"/>
        <v>36170709</v>
      </c>
      <c r="J45" s="44">
        <f t="shared" si="6"/>
        <v>25978535</v>
      </c>
      <c r="K45" s="44">
        <f t="shared" si="6"/>
        <v>21505322</v>
      </c>
      <c r="L45" s="44">
        <f t="shared" si="6"/>
        <v>-7077353</v>
      </c>
      <c r="M45" s="44">
        <f t="shared" si="6"/>
        <v>35802018</v>
      </c>
      <c r="N45" s="44">
        <f t="shared" si="6"/>
        <v>50229987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76208522</v>
      </c>
      <c r="X45" s="44">
        <f t="shared" si="6"/>
        <v>-50440891</v>
      </c>
      <c r="Y45" s="44">
        <f t="shared" si="6"/>
        <v>126649413</v>
      </c>
      <c r="Z45" s="45">
        <f>+IF(X45&lt;&gt;0,+(Y45/X45)*100,0)</f>
        <v>-251.08480538141168</v>
      </c>
      <c r="AA45" s="46">
        <f>+AA26-AA44</f>
        <v>65582557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7488270</v>
      </c>
      <c r="D6" s="18"/>
      <c r="E6" s="19">
        <v>9051161</v>
      </c>
      <c r="F6" s="20">
        <v>9051161</v>
      </c>
      <c r="G6" s="20">
        <v>119188463</v>
      </c>
      <c r="H6" s="20">
        <v>98974</v>
      </c>
      <c r="I6" s="20">
        <v>-417207</v>
      </c>
      <c r="J6" s="20">
        <v>118870230</v>
      </c>
      <c r="K6" s="20">
        <v>444060</v>
      </c>
      <c r="L6" s="20">
        <v>406940</v>
      </c>
      <c r="M6" s="20">
        <v>611029</v>
      </c>
      <c r="N6" s="20">
        <v>1462029</v>
      </c>
      <c r="O6" s="20"/>
      <c r="P6" s="20"/>
      <c r="Q6" s="20"/>
      <c r="R6" s="20"/>
      <c r="S6" s="20"/>
      <c r="T6" s="20"/>
      <c r="U6" s="20"/>
      <c r="V6" s="20"/>
      <c r="W6" s="20">
        <v>120332259</v>
      </c>
      <c r="X6" s="20">
        <v>8258483</v>
      </c>
      <c r="Y6" s="20">
        <v>112073776</v>
      </c>
      <c r="Z6" s="21">
        <v>1357.0746104339016</v>
      </c>
      <c r="AA6" s="22">
        <v>9051161</v>
      </c>
    </row>
    <row r="7" spans="1:27" ht="13.5" x14ac:dyDescent="0.25">
      <c r="A7" s="23" t="s">
        <v>35</v>
      </c>
      <c r="B7" s="17" t="s">
        <v>32</v>
      </c>
      <c r="C7" s="18">
        <v>1270154</v>
      </c>
      <c r="D7" s="18"/>
      <c r="E7" s="19">
        <v>-179357</v>
      </c>
      <c r="F7" s="20">
        <v>-179357</v>
      </c>
      <c r="G7" s="20">
        <v>979914</v>
      </c>
      <c r="H7" s="20">
        <v>169850</v>
      </c>
      <c r="I7" s="20">
        <v>486492</v>
      </c>
      <c r="J7" s="20">
        <v>1636256</v>
      </c>
      <c r="K7" s="20">
        <v>-262326</v>
      </c>
      <c r="L7" s="20">
        <v>677120</v>
      </c>
      <c r="M7" s="20">
        <v>-10537</v>
      </c>
      <c r="N7" s="20">
        <v>404257</v>
      </c>
      <c r="O7" s="20"/>
      <c r="P7" s="20"/>
      <c r="Q7" s="20"/>
      <c r="R7" s="20"/>
      <c r="S7" s="20"/>
      <c r="T7" s="20"/>
      <c r="U7" s="20"/>
      <c r="V7" s="20"/>
      <c r="W7" s="20">
        <v>2040513</v>
      </c>
      <c r="X7" s="20">
        <v>-469727</v>
      </c>
      <c r="Y7" s="20">
        <v>2510240</v>
      </c>
      <c r="Z7" s="21">
        <v>-534.4040261683914</v>
      </c>
      <c r="AA7" s="22">
        <v>-179357</v>
      </c>
    </row>
    <row r="8" spans="1:27" ht="13.5" x14ac:dyDescent="0.25">
      <c r="A8" s="23" t="s">
        <v>36</v>
      </c>
      <c r="B8" s="17" t="s">
        <v>32</v>
      </c>
      <c r="C8" s="18">
        <v>453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38229</v>
      </c>
      <c r="D10" s="18"/>
      <c r="E10" s="19">
        <v>48862</v>
      </c>
      <c r="F10" s="20">
        <v>48862</v>
      </c>
      <c r="G10" s="20">
        <v>36587</v>
      </c>
      <c r="H10" s="20">
        <v>-727</v>
      </c>
      <c r="I10" s="20">
        <v>355</v>
      </c>
      <c r="J10" s="20">
        <v>36215</v>
      </c>
      <c r="K10" s="20">
        <v>-3894</v>
      </c>
      <c r="L10" s="20"/>
      <c r="M10" s="20"/>
      <c r="N10" s="20">
        <v>-3894</v>
      </c>
      <c r="O10" s="20"/>
      <c r="P10" s="20"/>
      <c r="Q10" s="20"/>
      <c r="R10" s="20"/>
      <c r="S10" s="20"/>
      <c r="T10" s="20"/>
      <c r="U10" s="20"/>
      <c r="V10" s="20"/>
      <c r="W10" s="20">
        <v>32321</v>
      </c>
      <c r="X10" s="20">
        <v>48862</v>
      </c>
      <c r="Y10" s="20">
        <v>-16541</v>
      </c>
      <c r="Z10" s="21">
        <v>-33.852482501739594</v>
      </c>
      <c r="AA10" s="22">
        <v>48862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13369</v>
      </c>
      <c r="F11" s="20">
        <v>13369</v>
      </c>
      <c r="G11" s="24"/>
      <c r="H11" s="24">
        <v>402461</v>
      </c>
      <c r="I11" s="24">
        <v>472570</v>
      </c>
      <c r="J11" s="20">
        <v>875031</v>
      </c>
      <c r="K11" s="24">
        <v>275523</v>
      </c>
      <c r="L11" s="24">
        <v>307334</v>
      </c>
      <c r="M11" s="20">
        <v>259224</v>
      </c>
      <c r="N11" s="24">
        <v>842081</v>
      </c>
      <c r="O11" s="24"/>
      <c r="P11" s="24"/>
      <c r="Q11" s="20"/>
      <c r="R11" s="24"/>
      <c r="S11" s="24"/>
      <c r="T11" s="20"/>
      <c r="U11" s="24"/>
      <c r="V11" s="24"/>
      <c r="W11" s="24">
        <v>1717112</v>
      </c>
      <c r="X11" s="20">
        <v>13369</v>
      </c>
      <c r="Y11" s="24">
        <v>1703743</v>
      </c>
      <c r="Z11" s="25">
        <v>12743.982347221183</v>
      </c>
      <c r="AA11" s="26">
        <v>13369</v>
      </c>
    </row>
    <row r="12" spans="1:27" ht="13.5" x14ac:dyDescent="0.25">
      <c r="A12" s="23" t="s">
        <v>40</v>
      </c>
      <c r="B12" s="17" t="s">
        <v>32</v>
      </c>
      <c r="C12" s="18">
        <v>2252538</v>
      </c>
      <c r="D12" s="18"/>
      <c r="E12" s="19">
        <v>2252538</v>
      </c>
      <c r="F12" s="20">
        <v>2252538</v>
      </c>
      <c r="G12" s="20">
        <v>2436836</v>
      </c>
      <c r="H12" s="20">
        <v>184298</v>
      </c>
      <c r="I12" s="20"/>
      <c r="J12" s="20">
        <v>2621134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2621134</v>
      </c>
      <c r="X12" s="20">
        <v>2252538</v>
      </c>
      <c r="Y12" s="20">
        <v>368596</v>
      </c>
      <c r="Z12" s="21">
        <v>16.363586319076525</v>
      </c>
      <c r="AA12" s="22">
        <v>2252538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11049644</v>
      </c>
      <c r="D13" s="29">
        <f>SUM(D6:D12)</f>
        <v>0</v>
      </c>
      <c r="E13" s="30">
        <f t="shared" si="0"/>
        <v>11186573</v>
      </c>
      <c r="F13" s="31">
        <f t="shared" si="0"/>
        <v>11186573</v>
      </c>
      <c r="G13" s="31">
        <f t="shared" si="0"/>
        <v>122641800</v>
      </c>
      <c r="H13" s="31">
        <f t="shared" si="0"/>
        <v>854856</v>
      </c>
      <c r="I13" s="31">
        <f t="shared" si="0"/>
        <v>542210</v>
      </c>
      <c r="J13" s="31">
        <f t="shared" si="0"/>
        <v>124038866</v>
      </c>
      <c r="K13" s="31">
        <f t="shared" si="0"/>
        <v>453363</v>
      </c>
      <c r="L13" s="31">
        <f t="shared" si="0"/>
        <v>1391394</v>
      </c>
      <c r="M13" s="31">
        <f t="shared" si="0"/>
        <v>859716</v>
      </c>
      <c r="N13" s="31">
        <f t="shared" si="0"/>
        <v>2704473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126743339</v>
      </c>
      <c r="X13" s="31">
        <f t="shared" si="0"/>
        <v>10103525</v>
      </c>
      <c r="Y13" s="31">
        <f t="shared" si="0"/>
        <v>116639814</v>
      </c>
      <c r="Z13" s="32">
        <f>+IF(X13&lt;&gt;0,+(Y13/X13)*100,0)</f>
        <v>1154.4467302253422</v>
      </c>
      <c r="AA13" s="33">
        <f>SUM(AA6:AA12)</f>
        <v>11186573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13489884</v>
      </c>
      <c r="D17" s="18"/>
      <c r="E17" s="19">
        <v>13473216</v>
      </c>
      <c r="F17" s="20">
        <v>13473216</v>
      </c>
      <c r="G17" s="24">
        <v>13800389</v>
      </c>
      <c r="H17" s="24">
        <v>-358990</v>
      </c>
      <c r="I17" s="24">
        <v>7467743</v>
      </c>
      <c r="J17" s="20">
        <v>20909142</v>
      </c>
      <c r="K17" s="24">
        <v>-29743</v>
      </c>
      <c r="L17" s="24">
        <v>-29743</v>
      </c>
      <c r="M17" s="20">
        <v>-29743</v>
      </c>
      <c r="N17" s="24">
        <v>-89229</v>
      </c>
      <c r="O17" s="24"/>
      <c r="P17" s="24"/>
      <c r="Q17" s="20"/>
      <c r="R17" s="24"/>
      <c r="S17" s="24"/>
      <c r="T17" s="20"/>
      <c r="U17" s="24"/>
      <c r="V17" s="24"/>
      <c r="W17" s="24">
        <v>20819913</v>
      </c>
      <c r="X17" s="20">
        <v>13651674</v>
      </c>
      <c r="Y17" s="24">
        <v>7168239</v>
      </c>
      <c r="Z17" s="25">
        <v>52.508131969749641</v>
      </c>
      <c r="AA17" s="26">
        <v>13473216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13489884</v>
      </c>
      <c r="D25" s="29">
        <f t="shared" ref="D25:Y25" si="1">SUM(D15:D24)</f>
        <v>0</v>
      </c>
      <c r="E25" s="35">
        <f t="shared" si="1"/>
        <v>13473216</v>
      </c>
      <c r="F25" s="36">
        <f t="shared" si="1"/>
        <v>13473216</v>
      </c>
      <c r="G25" s="36">
        <f t="shared" si="1"/>
        <v>13800389</v>
      </c>
      <c r="H25" s="36">
        <f t="shared" si="1"/>
        <v>-358990</v>
      </c>
      <c r="I25" s="36">
        <f t="shared" si="1"/>
        <v>7467743</v>
      </c>
      <c r="J25" s="36">
        <f t="shared" si="1"/>
        <v>20909142</v>
      </c>
      <c r="K25" s="36">
        <f t="shared" si="1"/>
        <v>-29743</v>
      </c>
      <c r="L25" s="36">
        <f t="shared" si="1"/>
        <v>-29743</v>
      </c>
      <c r="M25" s="36">
        <f t="shared" si="1"/>
        <v>-29743</v>
      </c>
      <c r="N25" s="36">
        <f t="shared" si="1"/>
        <v>-89229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20819913</v>
      </c>
      <c r="X25" s="36">
        <f t="shared" si="1"/>
        <v>13651674</v>
      </c>
      <c r="Y25" s="36">
        <f t="shared" si="1"/>
        <v>7168239</v>
      </c>
      <c r="Z25" s="37">
        <f>+IF(X25&lt;&gt;0,+(Y25/X25)*100,0)</f>
        <v>52.508131969749641</v>
      </c>
      <c r="AA25" s="38">
        <f>SUM(AA15:AA24)</f>
        <v>13473216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24539528</v>
      </c>
      <c r="D26" s="29">
        <f>+D13+D25</f>
        <v>0</v>
      </c>
      <c r="E26" s="30">
        <f t="shared" si="2"/>
        <v>24659789</v>
      </c>
      <c r="F26" s="31">
        <f t="shared" si="2"/>
        <v>24659789</v>
      </c>
      <c r="G26" s="31">
        <f t="shared" si="2"/>
        <v>136442189</v>
      </c>
      <c r="H26" s="31">
        <f t="shared" si="2"/>
        <v>495866</v>
      </c>
      <c r="I26" s="31">
        <f t="shared" si="2"/>
        <v>8009953</v>
      </c>
      <c r="J26" s="31">
        <f t="shared" si="2"/>
        <v>144948008</v>
      </c>
      <c r="K26" s="31">
        <f t="shared" si="2"/>
        <v>423620</v>
      </c>
      <c r="L26" s="31">
        <f t="shared" si="2"/>
        <v>1361651</v>
      </c>
      <c r="M26" s="31">
        <f t="shared" si="2"/>
        <v>829973</v>
      </c>
      <c r="N26" s="31">
        <f t="shared" si="2"/>
        <v>2615244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147563252</v>
      </c>
      <c r="X26" s="31">
        <f t="shared" si="2"/>
        <v>23755199</v>
      </c>
      <c r="Y26" s="31">
        <f t="shared" si="2"/>
        <v>123808053</v>
      </c>
      <c r="Z26" s="32">
        <f>+IF(X26&lt;&gt;0,+(Y26/X26)*100,0)</f>
        <v>521.18297556673804</v>
      </c>
      <c r="AA26" s="33">
        <f>+AA13+AA25</f>
        <v>24659789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218566</v>
      </c>
      <c r="D31" s="18"/>
      <c r="E31" s="19">
        <v>222676</v>
      </c>
      <c r="F31" s="20">
        <v>222676</v>
      </c>
      <c r="G31" s="20">
        <v>218566</v>
      </c>
      <c r="H31" s="20"/>
      <c r="I31" s="20">
        <v>-1500</v>
      </c>
      <c r="J31" s="20">
        <v>217066</v>
      </c>
      <c r="K31" s="20">
        <v>-1650</v>
      </c>
      <c r="L31" s="20"/>
      <c r="M31" s="20"/>
      <c r="N31" s="20">
        <v>-1650</v>
      </c>
      <c r="O31" s="20"/>
      <c r="P31" s="20"/>
      <c r="Q31" s="20"/>
      <c r="R31" s="20"/>
      <c r="S31" s="20"/>
      <c r="T31" s="20"/>
      <c r="U31" s="20"/>
      <c r="V31" s="20"/>
      <c r="W31" s="20">
        <v>215416</v>
      </c>
      <c r="X31" s="20">
        <v>222676</v>
      </c>
      <c r="Y31" s="20">
        <v>-7260</v>
      </c>
      <c r="Z31" s="21">
        <v>-3.2603423808582872</v>
      </c>
      <c r="AA31" s="22">
        <v>222676</v>
      </c>
    </row>
    <row r="32" spans="1:27" ht="13.5" x14ac:dyDescent="0.25">
      <c r="A32" s="23" t="s">
        <v>59</v>
      </c>
      <c r="B32" s="17" t="s">
        <v>32</v>
      </c>
      <c r="C32" s="18">
        <v>165618</v>
      </c>
      <c r="D32" s="18"/>
      <c r="E32" s="19"/>
      <c r="F32" s="20"/>
      <c r="G32" s="20">
        <v>-2236941</v>
      </c>
      <c r="H32" s="20">
        <v>2023931</v>
      </c>
      <c r="I32" s="20">
        <v>-1139783</v>
      </c>
      <c r="J32" s="20">
        <v>-1352793</v>
      </c>
      <c r="K32" s="20">
        <v>-773479</v>
      </c>
      <c r="L32" s="20">
        <v>-239393</v>
      </c>
      <c r="M32" s="20">
        <v>-228314</v>
      </c>
      <c r="N32" s="20">
        <v>-1241186</v>
      </c>
      <c r="O32" s="20"/>
      <c r="P32" s="20"/>
      <c r="Q32" s="20"/>
      <c r="R32" s="20"/>
      <c r="S32" s="20"/>
      <c r="T32" s="20"/>
      <c r="U32" s="20"/>
      <c r="V32" s="20"/>
      <c r="W32" s="20">
        <v>-2593979</v>
      </c>
      <c r="X32" s="20">
        <v>2277465</v>
      </c>
      <c r="Y32" s="20">
        <v>-4871444</v>
      </c>
      <c r="Z32" s="21">
        <v>-213.897644969297</v>
      </c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338</v>
      </c>
      <c r="D35" s="18"/>
      <c r="E35" s="19">
        <v>102493</v>
      </c>
      <c r="F35" s="20">
        <v>102493</v>
      </c>
      <c r="G35" s="20"/>
      <c r="H35" s="20">
        <v>-16453</v>
      </c>
      <c r="I35" s="20">
        <v>353450</v>
      </c>
      <c r="J35" s="20">
        <v>336997</v>
      </c>
      <c r="K35" s="20">
        <v>331656</v>
      </c>
      <c r="L35" s="20">
        <v>399913</v>
      </c>
      <c r="M35" s="20">
        <v>325649</v>
      </c>
      <c r="N35" s="20">
        <v>1057218</v>
      </c>
      <c r="O35" s="20"/>
      <c r="P35" s="20"/>
      <c r="Q35" s="20"/>
      <c r="R35" s="20"/>
      <c r="S35" s="20"/>
      <c r="T35" s="20"/>
      <c r="U35" s="20"/>
      <c r="V35" s="20"/>
      <c r="W35" s="20">
        <v>1394215</v>
      </c>
      <c r="X35" s="20">
        <v>64616</v>
      </c>
      <c r="Y35" s="20">
        <v>1329599</v>
      </c>
      <c r="Z35" s="21">
        <v>2057.6931410177044</v>
      </c>
      <c r="AA35" s="22">
        <v>102493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384522</v>
      </c>
      <c r="D37" s="29">
        <f t="shared" ref="D37:Y37" si="3">SUM(D29:D36)</f>
        <v>0</v>
      </c>
      <c r="E37" s="30">
        <f t="shared" si="3"/>
        <v>325169</v>
      </c>
      <c r="F37" s="31">
        <f t="shared" si="3"/>
        <v>325169</v>
      </c>
      <c r="G37" s="31">
        <f t="shared" si="3"/>
        <v>-2018375</v>
      </c>
      <c r="H37" s="31">
        <f t="shared" si="3"/>
        <v>2007478</v>
      </c>
      <c r="I37" s="31">
        <f t="shared" si="3"/>
        <v>-787833</v>
      </c>
      <c r="J37" s="31">
        <f t="shared" si="3"/>
        <v>-798730</v>
      </c>
      <c r="K37" s="31">
        <f t="shared" si="3"/>
        <v>-443473</v>
      </c>
      <c r="L37" s="31">
        <f t="shared" si="3"/>
        <v>160520</v>
      </c>
      <c r="M37" s="31">
        <f t="shared" si="3"/>
        <v>97335</v>
      </c>
      <c r="N37" s="31">
        <f t="shared" si="3"/>
        <v>-185618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-984348</v>
      </c>
      <c r="X37" s="31">
        <f t="shared" si="3"/>
        <v>2564757</v>
      </c>
      <c r="Y37" s="31">
        <f t="shared" si="3"/>
        <v>-3549105</v>
      </c>
      <c r="Z37" s="32">
        <f>+IF(X37&lt;&gt;0,+(Y37/X37)*100,0)</f>
        <v>-138.37977632968736</v>
      </c>
      <c r="AA37" s="33">
        <f>SUM(AA29:AA36)</f>
        <v>325169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384522</v>
      </c>
      <c r="D44" s="29">
        <f>+D37+D43</f>
        <v>0</v>
      </c>
      <c r="E44" s="30">
        <f t="shared" si="5"/>
        <v>325169</v>
      </c>
      <c r="F44" s="31">
        <f t="shared" si="5"/>
        <v>325169</v>
      </c>
      <c r="G44" s="31">
        <f t="shared" si="5"/>
        <v>-2018375</v>
      </c>
      <c r="H44" s="31">
        <f t="shared" si="5"/>
        <v>2007478</v>
      </c>
      <c r="I44" s="31">
        <f t="shared" si="5"/>
        <v>-787833</v>
      </c>
      <c r="J44" s="31">
        <f t="shared" si="5"/>
        <v>-798730</v>
      </c>
      <c r="K44" s="31">
        <f t="shared" si="5"/>
        <v>-443473</v>
      </c>
      <c r="L44" s="31">
        <f t="shared" si="5"/>
        <v>160520</v>
      </c>
      <c r="M44" s="31">
        <f t="shared" si="5"/>
        <v>97335</v>
      </c>
      <c r="N44" s="31">
        <f t="shared" si="5"/>
        <v>-185618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-984348</v>
      </c>
      <c r="X44" s="31">
        <f t="shared" si="5"/>
        <v>2564757</v>
      </c>
      <c r="Y44" s="31">
        <f t="shared" si="5"/>
        <v>-3549105</v>
      </c>
      <c r="Z44" s="32">
        <f>+IF(X44&lt;&gt;0,+(Y44/X44)*100,0)</f>
        <v>-138.37977632968736</v>
      </c>
      <c r="AA44" s="33">
        <f>+AA37+AA43</f>
        <v>325169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24155006</v>
      </c>
      <c r="D45" s="42">
        <f t="shared" si="6"/>
        <v>0</v>
      </c>
      <c r="E45" s="43">
        <f t="shared" si="6"/>
        <v>24334620</v>
      </c>
      <c r="F45" s="44">
        <f t="shared" si="6"/>
        <v>24334620</v>
      </c>
      <c r="G45" s="44">
        <f t="shared" si="6"/>
        <v>138460564</v>
      </c>
      <c r="H45" s="44">
        <f t="shared" si="6"/>
        <v>-1511612</v>
      </c>
      <c r="I45" s="44">
        <f t="shared" si="6"/>
        <v>8797786</v>
      </c>
      <c r="J45" s="44">
        <f t="shared" si="6"/>
        <v>145746738</v>
      </c>
      <c r="K45" s="44">
        <f t="shared" si="6"/>
        <v>867093</v>
      </c>
      <c r="L45" s="44">
        <f t="shared" si="6"/>
        <v>1201131</v>
      </c>
      <c r="M45" s="44">
        <f t="shared" si="6"/>
        <v>732638</v>
      </c>
      <c r="N45" s="44">
        <f t="shared" si="6"/>
        <v>2800862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148547600</v>
      </c>
      <c r="X45" s="44">
        <f t="shared" si="6"/>
        <v>21190442</v>
      </c>
      <c r="Y45" s="44">
        <f t="shared" si="6"/>
        <v>127357158</v>
      </c>
      <c r="Z45" s="45">
        <f>+IF(X45&lt;&gt;0,+(Y45/X45)*100,0)</f>
        <v>601.01227713891012</v>
      </c>
      <c r="AA45" s="46">
        <f>+AA26-AA44</f>
        <v>24334620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2578447</v>
      </c>
      <c r="D6" s="18"/>
      <c r="E6" s="19">
        <v>-4543976</v>
      </c>
      <c r="F6" s="20">
        <v>-2590726</v>
      </c>
      <c r="G6" s="20">
        <v>2483022</v>
      </c>
      <c r="H6" s="20">
        <v>-2475217</v>
      </c>
      <c r="I6" s="20">
        <v>-1300854</v>
      </c>
      <c r="J6" s="20">
        <v>-1293049</v>
      </c>
      <c r="K6" s="20">
        <v>-1615546</v>
      </c>
      <c r="L6" s="20">
        <v>-16800</v>
      </c>
      <c r="M6" s="20">
        <v>-165367</v>
      </c>
      <c r="N6" s="20">
        <v>-1797713</v>
      </c>
      <c r="O6" s="20"/>
      <c r="P6" s="20"/>
      <c r="Q6" s="20"/>
      <c r="R6" s="20"/>
      <c r="S6" s="20"/>
      <c r="T6" s="20"/>
      <c r="U6" s="20"/>
      <c r="V6" s="20"/>
      <c r="W6" s="20">
        <v>-3090762</v>
      </c>
      <c r="X6" s="20">
        <v>-1050110</v>
      </c>
      <c r="Y6" s="20">
        <v>-2040652</v>
      </c>
      <c r="Z6" s="21">
        <v>194.3274514098523</v>
      </c>
      <c r="AA6" s="22">
        <v>-2590726</v>
      </c>
    </row>
    <row r="7" spans="1:27" ht="13.5" x14ac:dyDescent="0.25">
      <c r="A7" s="23" t="s">
        <v>35</v>
      </c>
      <c r="B7" s="17" t="s">
        <v>32</v>
      </c>
      <c r="C7" s="18">
        <v>1644673</v>
      </c>
      <c r="D7" s="18"/>
      <c r="E7" s="19">
        <v>394736</v>
      </c>
      <c r="F7" s="20">
        <v>2039408</v>
      </c>
      <c r="G7" s="20">
        <v>2197534</v>
      </c>
      <c r="H7" s="20">
        <v>386454</v>
      </c>
      <c r="I7" s="20">
        <v>-1497500</v>
      </c>
      <c r="J7" s="20">
        <v>1086488</v>
      </c>
      <c r="K7" s="20">
        <v>327575</v>
      </c>
      <c r="L7" s="20">
        <v>-343296</v>
      </c>
      <c r="M7" s="20">
        <v>280169</v>
      </c>
      <c r="N7" s="20">
        <v>264448</v>
      </c>
      <c r="O7" s="20"/>
      <c r="P7" s="20"/>
      <c r="Q7" s="20"/>
      <c r="R7" s="20"/>
      <c r="S7" s="20"/>
      <c r="T7" s="20"/>
      <c r="U7" s="20"/>
      <c r="V7" s="20"/>
      <c r="W7" s="20">
        <v>1350936</v>
      </c>
      <c r="X7" s="20">
        <v>1949792</v>
      </c>
      <c r="Y7" s="20">
        <v>-598856</v>
      </c>
      <c r="Z7" s="21">
        <v>-30.713840245523627</v>
      </c>
      <c r="AA7" s="22">
        <v>2039408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4223120</v>
      </c>
      <c r="D13" s="29">
        <f>SUM(D6:D12)</f>
        <v>0</v>
      </c>
      <c r="E13" s="30">
        <f t="shared" si="0"/>
        <v>-4149240</v>
      </c>
      <c r="F13" s="31">
        <f t="shared" si="0"/>
        <v>-551318</v>
      </c>
      <c r="G13" s="31">
        <f t="shared" si="0"/>
        <v>4680556</v>
      </c>
      <c r="H13" s="31">
        <f t="shared" si="0"/>
        <v>-2088763</v>
      </c>
      <c r="I13" s="31">
        <f t="shared" si="0"/>
        <v>-2798354</v>
      </c>
      <c r="J13" s="31">
        <f t="shared" si="0"/>
        <v>-206561</v>
      </c>
      <c r="K13" s="31">
        <f t="shared" si="0"/>
        <v>-1287971</v>
      </c>
      <c r="L13" s="31">
        <f t="shared" si="0"/>
        <v>-360096</v>
      </c>
      <c r="M13" s="31">
        <f t="shared" si="0"/>
        <v>114802</v>
      </c>
      <c r="N13" s="31">
        <f t="shared" si="0"/>
        <v>-1533265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-1739826</v>
      </c>
      <c r="X13" s="31">
        <f t="shared" si="0"/>
        <v>899682</v>
      </c>
      <c r="Y13" s="31">
        <f t="shared" si="0"/>
        <v>-2639508</v>
      </c>
      <c r="Z13" s="32">
        <f>+IF(X13&lt;&gt;0,+(Y13/X13)*100,0)</f>
        <v>-293.38232842270935</v>
      </c>
      <c r="AA13" s="33">
        <f>SUM(AA6:AA12)</f>
        <v>-551318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10868984</v>
      </c>
      <c r="D17" s="18"/>
      <c r="E17" s="19">
        <v>6355640</v>
      </c>
      <c r="F17" s="20">
        <v>20780099</v>
      </c>
      <c r="G17" s="24">
        <v>16511197</v>
      </c>
      <c r="H17" s="24">
        <v>1659576</v>
      </c>
      <c r="I17" s="24">
        <v>243582</v>
      </c>
      <c r="J17" s="20">
        <v>18414355</v>
      </c>
      <c r="K17" s="24">
        <v>1214004</v>
      </c>
      <c r="L17" s="24">
        <v>-23125</v>
      </c>
      <c r="M17" s="20">
        <v>558647</v>
      </c>
      <c r="N17" s="24">
        <v>1749526</v>
      </c>
      <c r="O17" s="24"/>
      <c r="P17" s="24"/>
      <c r="Q17" s="20"/>
      <c r="R17" s="24"/>
      <c r="S17" s="24"/>
      <c r="T17" s="20"/>
      <c r="U17" s="24"/>
      <c r="V17" s="24"/>
      <c r="W17" s="24">
        <v>20163881</v>
      </c>
      <c r="X17" s="20">
        <v>19548887</v>
      </c>
      <c r="Y17" s="24">
        <v>614994</v>
      </c>
      <c r="Z17" s="25">
        <v>3.145928461298078</v>
      </c>
      <c r="AA17" s="26">
        <v>20780099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10868984</v>
      </c>
      <c r="D25" s="29">
        <f t="shared" ref="D25:Y25" si="1">SUM(D15:D24)</f>
        <v>0</v>
      </c>
      <c r="E25" s="35">
        <f t="shared" si="1"/>
        <v>6355640</v>
      </c>
      <c r="F25" s="36">
        <f t="shared" si="1"/>
        <v>20780099</v>
      </c>
      <c r="G25" s="36">
        <f t="shared" si="1"/>
        <v>16511197</v>
      </c>
      <c r="H25" s="36">
        <f t="shared" si="1"/>
        <v>1659576</v>
      </c>
      <c r="I25" s="36">
        <f t="shared" si="1"/>
        <v>243582</v>
      </c>
      <c r="J25" s="36">
        <f t="shared" si="1"/>
        <v>18414355</v>
      </c>
      <c r="K25" s="36">
        <f t="shared" si="1"/>
        <v>1214004</v>
      </c>
      <c r="L25" s="36">
        <f t="shared" si="1"/>
        <v>-23125</v>
      </c>
      <c r="M25" s="36">
        <f t="shared" si="1"/>
        <v>558647</v>
      </c>
      <c r="N25" s="36">
        <f t="shared" si="1"/>
        <v>1749526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20163881</v>
      </c>
      <c r="X25" s="36">
        <f t="shared" si="1"/>
        <v>19548887</v>
      </c>
      <c r="Y25" s="36">
        <f t="shared" si="1"/>
        <v>614994</v>
      </c>
      <c r="Z25" s="37">
        <f>+IF(X25&lt;&gt;0,+(Y25/X25)*100,0)</f>
        <v>3.145928461298078</v>
      </c>
      <c r="AA25" s="38">
        <f>SUM(AA15:AA24)</f>
        <v>20780099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15092104</v>
      </c>
      <c r="D26" s="29">
        <f>+D13+D25</f>
        <v>0</v>
      </c>
      <c r="E26" s="30">
        <f t="shared" si="2"/>
        <v>2206400</v>
      </c>
      <c r="F26" s="31">
        <f t="shared" si="2"/>
        <v>20228781</v>
      </c>
      <c r="G26" s="31">
        <f t="shared" si="2"/>
        <v>21191753</v>
      </c>
      <c r="H26" s="31">
        <f t="shared" si="2"/>
        <v>-429187</v>
      </c>
      <c r="I26" s="31">
        <f t="shared" si="2"/>
        <v>-2554772</v>
      </c>
      <c r="J26" s="31">
        <f t="shared" si="2"/>
        <v>18207794</v>
      </c>
      <c r="K26" s="31">
        <f t="shared" si="2"/>
        <v>-73967</v>
      </c>
      <c r="L26" s="31">
        <f t="shared" si="2"/>
        <v>-383221</v>
      </c>
      <c r="M26" s="31">
        <f t="shared" si="2"/>
        <v>673449</v>
      </c>
      <c r="N26" s="31">
        <f t="shared" si="2"/>
        <v>216261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18424055</v>
      </c>
      <c r="X26" s="31">
        <f t="shared" si="2"/>
        <v>20448569</v>
      </c>
      <c r="Y26" s="31">
        <f t="shared" si="2"/>
        <v>-2024514</v>
      </c>
      <c r="Z26" s="32">
        <f>+IF(X26&lt;&gt;0,+(Y26/X26)*100,0)</f>
        <v>-9.9005167549866204</v>
      </c>
      <c r="AA26" s="33">
        <f>+AA13+AA25</f>
        <v>20228781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82909</v>
      </c>
      <c r="D31" s="18"/>
      <c r="E31" s="19"/>
      <c r="F31" s="20">
        <v>88908</v>
      </c>
      <c r="G31" s="20">
        <v>88909</v>
      </c>
      <c r="H31" s="20"/>
      <c r="I31" s="20">
        <v>-3750</v>
      </c>
      <c r="J31" s="20">
        <v>85159</v>
      </c>
      <c r="K31" s="20"/>
      <c r="L31" s="20">
        <v>3750</v>
      </c>
      <c r="M31" s="20"/>
      <c r="N31" s="20">
        <v>3750</v>
      </c>
      <c r="O31" s="20"/>
      <c r="P31" s="20"/>
      <c r="Q31" s="20"/>
      <c r="R31" s="20"/>
      <c r="S31" s="20"/>
      <c r="T31" s="20"/>
      <c r="U31" s="20"/>
      <c r="V31" s="20"/>
      <c r="W31" s="20">
        <v>88909</v>
      </c>
      <c r="X31" s="20">
        <v>88908</v>
      </c>
      <c r="Y31" s="20">
        <v>1</v>
      </c>
      <c r="Z31" s="21"/>
      <c r="AA31" s="22">
        <v>88908</v>
      </c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490662</v>
      </c>
      <c r="D33" s="18"/>
      <c r="E33" s="19"/>
      <c r="F33" s="20">
        <v>490663</v>
      </c>
      <c r="G33" s="20">
        <v>490663</v>
      </c>
      <c r="H33" s="20"/>
      <c r="I33" s="20"/>
      <c r="J33" s="20">
        <v>490663</v>
      </c>
      <c r="K33" s="20"/>
      <c r="L33" s="20">
        <v>-490000</v>
      </c>
      <c r="M33" s="20">
        <v>399337</v>
      </c>
      <c r="N33" s="20">
        <v>-90663</v>
      </c>
      <c r="O33" s="20"/>
      <c r="P33" s="20"/>
      <c r="Q33" s="20"/>
      <c r="R33" s="20"/>
      <c r="S33" s="20"/>
      <c r="T33" s="20"/>
      <c r="U33" s="20"/>
      <c r="V33" s="20"/>
      <c r="W33" s="20">
        <v>400000</v>
      </c>
      <c r="X33" s="20">
        <v>490663</v>
      </c>
      <c r="Y33" s="20">
        <v>-90663</v>
      </c>
      <c r="Z33" s="21">
        <v>-18.477651667233928</v>
      </c>
      <c r="AA33" s="22">
        <v>490663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573571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579571</v>
      </c>
      <c r="G37" s="31">
        <f t="shared" si="3"/>
        <v>579572</v>
      </c>
      <c r="H37" s="31">
        <f t="shared" si="3"/>
        <v>0</v>
      </c>
      <c r="I37" s="31">
        <f t="shared" si="3"/>
        <v>-3750</v>
      </c>
      <c r="J37" s="31">
        <f t="shared" si="3"/>
        <v>575822</v>
      </c>
      <c r="K37" s="31">
        <f t="shared" si="3"/>
        <v>0</v>
      </c>
      <c r="L37" s="31">
        <f t="shared" si="3"/>
        <v>-486250</v>
      </c>
      <c r="M37" s="31">
        <f t="shared" si="3"/>
        <v>399337</v>
      </c>
      <c r="N37" s="31">
        <f t="shared" si="3"/>
        <v>-86913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488909</v>
      </c>
      <c r="X37" s="31">
        <f t="shared" si="3"/>
        <v>579571</v>
      </c>
      <c r="Y37" s="31">
        <f t="shared" si="3"/>
        <v>-90662</v>
      </c>
      <c r="Z37" s="32">
        <f>+IF(X37&lt;&gt;0,+(Y37/X37)*100,0)</f>
        <v>-15.642949699001502</v>
      </c>
      <c r="AA37" s="33">
        <f>SUM(AA29:AA36)</f>
        <v>579571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573571</v>
      </c>
      <c r="D44" s="29">
        <f>+D37+D43</f>
        <v>0</v>
      </c>
      <c r="E44" s="30">
        <f t="shared" si="5"/>
        <v>0</v>
      </c>
      <c r="F44" s="31">
        <f t="shared" si="5"/>
        <v>579571</v>
      </c>
      <c r="G44" s="31">
        <f t="shared" si="5"/>
        <v>579572</v>
      </c>
      <c r="H44" s="31">
        <f t="shared" si="5"/>
        <v>0</v>
      </c>
      <c r="I44" s="31">
        <f t="shared" si="5"/>
        <v>-3750</v>
      </c>
      <c r="J44" s="31">
        <f t="shared" si="5"/>
        <v>575822</v>
      </c>
      <c r="K44" s="31">
        <f t="shared" si="5"/>
        <v>0</v>
      </c>
      <c r="L44" s="31">
        <f t="shared" si="5"/>
        <v>-486250</v>
      </c>
      <c r="M44" s="31">
        <f t="shared" si="5"/>
        <v>399337</v>
      </c>
      <c r="N44" s="31">
        <f t="shared" si="5"/>
        <v>-86913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488909</v>
      </c>
      <c r="X44" s="31">
        <f t="shared" si="5"/>
        <v>579571</v>
      </c>
      <c r="Y44" s="31">
        <f t="shared" si="5"/>
        <v>-90662</v>
      </c>
      <c r="Z44" s="32">
        <f>+IF(X44&lt;&gt;0,+(Y44/X44)*100,0)</f>
        <v>-15.642949699001502</v>
      </c>
      <c r="AA44" s="33">
        <f>+AA37+AA43</f>
        <v>579571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14518533</v>
      </c>
      <c r="D45" s="42">
        <f t="shared" si="6"/>
        <v>0</v>
      </c>
      <c r="E45" s="43">
        <f t="shared" si="6"/>
        <v>2206400</v>
      </c>
      <c r="F45" s="44">
        <f t="shared" si="6"/>
        <v>19649210</v>
      </c>
      <c r="G45" s="44">
        <f t="shared" si="6"/>
        <v>20612181</v>
      </c>
      <c r="H45" s="44">
        <f t="shared" si="6"/>
        <v>-429187</v>
      </c>
      <c r="I45" s="44">
        <f t="shared" si="6"/>
        <v>-2551022</v>
      </c>
      <c r="J45" s="44">
        <f t="shared" si="6"/>
        <v>17631972</v>
      </c>
      <c r="K45" s="44">
        <f t="shared" si="6"/>
        <v>-73967</v>
      </c>
      <c r="L45" s="44">
        <f t="shared" si="6"/>
        <v>103029</v>
      </c>
      <c r="M45" s="44">
        <f t="shared" si="6"/>
        <v>274112</v>
      </c>
      <c r="N45" s="44">
        <f t="shared" si="6"/>
        <v>303174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17935146</v>
      </c>
      <c r="X45" s="44">
        <f t="shared" si="6"/>
        <v>19868998</v>
      </c>
      <c r="Y45" s="44">
        <f t="shared" si="6"/>
        <v>-1933852</v>
      </c>
      <c r="Z45" s="45">
        <f>+IF(X45&lt;&gt;0,+(Y45/X45)*100,0)</f>
        <v>-9.7330122032323931</v>
      </c>
      <c r="AA45" s="46">
        <f>+AA26-AA44</f>
        <v>19649210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2206400</v>
      </c>
      <c r="F47" s="20">
        <v>2206400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2426188</v>
      </c>
      <c r="Y47" s="20">
        <v>-2426188</v>
      </c>
      <c r="Z47" s="47">
        <v>-100</v>
      </c>
      <c r="AA47" s="22">
        <v>2206400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2206400</v>
      </c>
      <c r="F50" s="52">
        <f t="shared" si="7"/>
        <v>2206400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2426188</v>
      </c>
      <c r="Y50" s="52">
        <f t="shared" si="7"/>
        <v>-2426188</v>
      </c>
      <c r="Z50" s="53">
        <f>+IF(X50&lt;&gt;0,+(Y50/X50)*100,0)</f>
        <v>-100</v>
      </c>
      <c r="AA50" s="54">
        <f>SUM(AA47:AA49)</f>
        <v>2206400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-3128538</v>
      </c>
      <c r="D17" s="18"/>
      <c r="E17" s="19">
        <v>2178842</v>
      </c>
      <c r="F17" s="20">
        <v>2178842</v>
      </c>
      <c r="G17" s="24"/>
      <c r="H17" s="24">
        <v>-2703755</v>
      </c>
      <c r="I17" s="24">
        <v>-1075224</v>
      </c>
      <c r="J17" s="20">
        <v>-3778979</v>
      </c>
      <c r="K17" s="24">
        <v>-12322</v>
      </c>
      <c r="L17" s="24"/>
      <c r="M17" s="20">
        <v>-1401620</v>
      </c>
      <c r="N17" s="24">
        <v>-1413942</v>
      </c>
      <c r="O17" s="24"/>
      <c r="P17" s="24"/>
      <c r="Q17" s="20"/>
      <c r="R17" s="24"/>
      <c r="S17" s="24"/>
      <c r="T17" s="20"/>
      <c r="U17" s="24"/>
      <c r="V17" s="24"/>
      <c r="W17" s="24">
        <v>-5192921</v>
      </c>
      <c r="X17" s="20">
        <v>1089426</v>
      </c>
      <c r="Y17" s="24">
        <v>-6282347</v>
      </c>
      <c r="Z17" s="25">
        <v>-576.665785468678</v>
      </c>
      <c r="AA17" s="26">
        <v>2178842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-3128538</v>
      </c>
      <c r="D25" s="29">
        <f t="shared" ref="D25:Y25" si="1">SUM(D15:D24)</f>
        <v>0</v>
      </c>
      <c r="E25" s="35">
        <f t="shared" si="1"/>
        <v>2178842</v>
      </c>
      <c r="F25" s="36">
        <f t="shared" si="1"/>
        <v>2178842</v>
      </c>
      <c r="G25" s="36">
        <f t="shared" si="1"/>
        <v>0</v>
      </c>
      <c r="H25" s="36">
        <f t="shared" si="1"/>
        <v>-2703755</v>
      </c>
      <c r="I25" s="36">
        <f t="shared" si="1"/>
        <v>-1075224</v>
      </c>
      <c r="J25" s="36">
        <f t="shared" si="1"/>
        <v>-3778979</v>
      </c>
      <c r="K25" s="36">
        <f t="shared" si="1"/>
        <v>-12322</v>
      </c>
      <c r="L25" s="36">
        <f t="shared" si="1"/>
        <v>0</v>
      </c>
      <c r="M25" s="36">
        <f t="shared" si="1"/>
        <v>-1401620</v>
      </c>
      <c r="N25" s="36">
        <f t="shared" si="1"/>
        <v>-1413942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-5192921</v>
      </c>
      <c r="X25" s="36">
        <f t="shared" si="1"/>
        <v>1089426</v>
      </c>
      <c r="Y25" s="36">
        <f t="shared" si="1"/>
        <v>-6282347</v>
      </c>
      <c r="Z25" s="37">
        <f>+IF(X25&lt;&gt;0,+(Y25/X25)*100,0)</f>
        <v>-576.665785468678</v>
      </c>
      <c r="AA25" s="38">
        <f>SUM(AA15:AA24)</f>
        <v>2178842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-3128538</v>
      </c>
      <c r="D26" s="29">
        <f>+D13+D25</f>
        <v>0</v>
      </c>
      <c r="E26" s="30">
        <f t="shared" si="2"/>
        <v>2178842</v>
      </c>
      <c r="F26" s="31">
        <f t="shared" si="2"/>
        <v>2178842</v>
      </c>
      <c r="G26" s="31">
        <f t="shared" si="2"/>
        <v>0</v>
      </c>
      <c r="H26" s="31">
        <f t="shared" si="2"/>
        <v>-2703755</v>
      </c>
      <c r="I26" s="31">
        <f t="shared" si="2"/>
        <v>-1075224</v>
      </c>
      <c r="J26" s="31">
        <f t="shared" si="2"/>
        <v>-3778979</v>
      </c>
      <c r="K26" s="31">
        <f t="shared" si="2"/>
        <v>-12322</v>
      </c>
      <c r="L26" s="31">
        <f t="shared" si="2"/>
        <v>0</v>
      </c>
      <c r="M26" s="31">
        <f t="shared" si="2"/>
        <v>-1401620</v>
      </c>
      <c r="N26" s="31">
        <f t="shared" si="2"/>
        <v>-1413942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-5192921</v>
      </c>
      <c r="X26" s="31">
        <f t="shared" si="2"/>
        <v>1089426</v>
      </c>
      <c r="Y26" s="31">
        <f t="shared" si="2"/>
        <v>-6282347</v>
      </c>
      <c r="Z26" s="32">
        <f>+IF(X26&lt;&gt;0,+(Y26/X26)*100,0)</f>
        <v>-576.665785468678</v>
      </c>
      <c r="AA26" s="33">
        <f>+AA13+AA25</f>
        <v>2178842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37975898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37975898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37975898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-41104436</v>
      </c>
      <c r="D45" s="42">
        <f t="shared" si="6"/>
        <v>0</v>
      </c>
      <c r="E45" s="43">
        <f t="shared" si="6"/>
        <v>2178842</v>
      </c>
      <c r="F45" s="44">
        <f t="shared" si="6"/>
        <v>2178842</v>
      </c>
      <c r="G45" s="44">
        <f t="shared" si="6"/>
        <v>0</v>
      </c>
      <c r="H45" s="44">
        <f t="shared" si="6"/>
        <v>-2703755</v>
      </c>
      <c r="I45" s="44">
        <f t="shared" si="6"/>
        <v>-1075224</v>
      </c>
      <c r="J45" s="44">
        <f t="shared" si="6"/>
        <v>-3778979</v>
      </c>
      <c r="K45" s="44">
        <f t="shared" si="6"/>
        <v>-12322</v>
      </c>
      <c r="L45" s="44">
        <f t="shared" si="6"/>
        <v>0</v>
      </c>
      <c r="M45" s="44">
        <f t="shared" si="6"/>
        <v>-1401620</v>
      </c>
      <c r="N45" s="44">
        <f t="shared" si="6"/>
        <v>-1413942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-5192921</v>
      </c>
      <c r="X45" s="44">
        <f t="shared" si="6"/>
        <v>1089426</v>
      </c>
      <c r="Y45" s="44">
        <f t="shared" si="6"/>
        <v>-6282347</v>
      </c>
      <c r="Z45" s="45">
        <f>+IF(X45&lt;&gt;0,+(Y45/X45)*100,0)</f>
        <v>-576.665785468678</v>
      </c>
      <c r="AA45" s="46">
        <f>+AA26-AA44</f>
        <v>2178842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45B0D31BCFF343B5FF3172170EE3C1" ma:contentTypeVersion="" ma:contentTypeDescription="Create a new document." ma:contentTypeScope="" ma:versionID="c7136b064bdb4d57c1a9f522df82157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08458252-34C5-4606-BD54-CF887A00BF1D}"/>
</file>

<file path=customXml/itemProps2.xml><?xml version="1.0" encoding="utf-8"?>
<ds:datastoreItem xmlns:ds="http://schemas.openxmlformats.org/officeDocument/2006/customXml" ds:itemID="{85F61B9F-EC30-490D-B8FC-CDDD8D00B240}"/>
</file>

<file path=customXml/itemProps3.xml><?xml version="1.0" encoding="utf-8"?>
<ds:datastoreItem xmlns:ds="http://schemas.openxmlformats.org/officeDocument/2006/customXml" ds:itemID="{C3024D65-3549-44CA-90FE-9BBA2B37B27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31</vt:i4>
      </vt:variant>
    </vt:vector>
  </HeadingPairs>
  <TitlesOfParts>
    <vt:vector size="62" baseType="lpstr">
      <vt:lpstr>Summary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CPT!Print_Area</vt:lpstr>
      <vt:lpstr>'DC1'!Print_Area</vt:lpstr>
      <vt:lpstr>'DC2'!Print_Area</vt:lpstr>
      <vt:lpstr>'DC3'!Print_Area</vt:lpstr>
      <vt:lpstr>'DC4'!Print_Area</vt:lpstr>
      <vt:lpstr>'DC5'!Print_Area</vt:lpstr>
      <vt:lpstr>Summary!Print_Area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2025-02-11T09:08:41Z</dcterms:created>
  <dcterms:modified xsi:type="dcterms:W3CDTF">2025-02-11T09:10:13Z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0x010100A945B0D31BCFF343B5FF3172170EE3C1</vt:lpwstr>
  </property>
</Properties>
</file>